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8800" windowHeight="12135"/>
  </bookViews>
  <sheets>
    <sheet name="Dare2B" sheetId="1" r:id="rId1"/>
  </sheets>
  <definedNames>
    <definedName name="_xlnm._FilterDatabase" localSheetId="0" hidden="1">Dare2B!$B$1:$V$96</definedName>
    <definedName name="_xlnm.Print_Area" localSheetId="0">Dare2B!$B$1:$V$115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B115" i="1" l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B4" i="1"/>
  <c r="AB3" i="1"/>
  <c r="AB2" i="1"/>
  <c r="Z114" i="1"/>
  <c r="Z113" i="1"/>
  <c r="Z110" i="1"/>
  <c r="Z111" i="1"/>
  <c r="Z112" i="1"/>
  <c r="Z109" i="1"/>
  <c r="Z108" i="1"/>
  <c r="Z107" i="1"/>
  <c r="Z106" i="1"/>
  <c r="Z104" i="1"/>
  <c r="Z105" i="1"/>
  <c r="Z102" i="1"/>
  <c r="Z101" i="1"/>
  <c r="Z100" i="1"/>
  <c r="Z99" i="1"/>
  <c r="Z98" i="1"/>
  <c r="Z92" i="1"/>
  <c r="Z93" i="1"/>
  <c r="Z94" i="1"/>
  <c r="Z95" i="1"/>
  <c r="Z90" i="1"/>
  <c r="Z87" i="1"/>
  <c r="Z88" i="1"/>
  <c r="Z89" i="1"/>
  <c r="Z86" i="1"/>
  <c r="Z84" i="1"/>
  <c r="Z85" i="1"/>
  <c r="Z82" i="1"/>
  <c r="Z83" i="1"/>
  <c r="Z80" i="1"/>
  <c r="Z81" i="1"/>
  <c r="Z78" i="1"/>
  <c r="Z79" i="1"/>
  <c r="Z77" i="1"/>
  <c r="Z75" i="1"/>
  <c r="Z76" i="1"/>
  <c r="Z70" i="1"/>
  <c r="Z72" i="1"/>
  <c r="Z73" i="1"/>
  <c r="Z74" i="1"/>
  <c r="Z71" i="1"/>
  <c r="Z69" i="1"/>
  <c r="Z67" i="1"/>
  <c r="Z68" i="1"/>
  <c r="Z64" i="1"/>
  <c r="Z65" i="1"/>
  <c r="Z66" i="1"/>
  <c r="Z63" i="1"/>
  <c r="Z62" i="1"/>
  <c r="Z61" i="1"/>
  <c r="Z60" i="1"/>
  <c r="Z57" i="1" l="1"/>
  <c r="Z58" i="1"/>
  <c r="Z55" i="1"/>
  <c r="Z56" i="1"/>
  <c r="Z54" i="1"/>
  <c r="Z53" i="1"/>
  <c r="Z52" i="1"/>
  <c r="Z51" i="1"/>
  <c r="Z49" i="1"/>
  <c r="Z50" i="1"/>
  <c r="Z47" i="1"/>
  <c r="Z48" i="1"/>
  <c r="Z46" i="1"/>
  <c r="Z44" i="1"/>
  <c r="Z45" i="1"/>
  <c r="Z43" i="1"/>
  <c r="Z42" i="1"/>
  <c r="Z41" i="1"/>
  <c r="Z38" i="1" l="1"/>
  <c r="Z39" i="1"/>
  <c r="Z37" i="1"/>
  <c r="Z36" i="1"/>
  <c r="Z35" i="1"/>
  <c r="Z31" i="1"/>
  <c r="Z32" i="1"/>
  <c r="Z33" i="1"/>
  <c r="Z34" i="1"/>
  <c r="Z30" i="1"/>
  <c r="Z29" i="1"/>
  <c r="Z27" i="1"/>
  <c r="Z28" i="1"/>
  <c r="Z24" i="1"/>
  <c r="Z25" i="1"/>
  <c r="Z26" i="1"/>
  <c r="Z21" i="1"/>
  <c r="Z22" i="1"/>
  <c r="Z23" i="1"/>
  <c r="Z20" i="1"/>
  <c r="Z19" i="1"/>
  <c r="Z18" i="1"/>
  <c r="Z3" i="1" l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2" i="1" l="1"/>
  <c r="Z103" i="1" l="1"/>
  <c r="Z97" i="1"/>
  <c r="Z40" i="1"/>
  <c r="Z59" i="1"/>
  <c r="Z91" i="1"/>
  <c r="Z96" i="1"/>
  <c r="Z115" i="1" l="1"/>
</calcChain>
</file>

<file path=xl/sharedStrings.xml><?xml version="1.0" encoding="utf-8"?>
<sst xmlns="http://schemas.openxmlformats.org/spreadsheetml/2006/main" count="353" uniqueCount="257">
  <si>
    <t>Article</t>
  </si>
  <si>
    <t>Model</t>
  </si>
  <si>
    <t>Total</t>
  </si>
  <si>
    <t>RRP/UVP</t>
  </si>
  <si>
    <t>Photo</t>
  </si>
  <si>
    <t>M</t>
  </si>
  <si>
    <t>XS</t>
  </si>
  <si>
    <t>L</t>
  </si>
  <si>
    <t>XL</t>
  </si>
  <si>
    <t>S</t>
  </si>
  <si>
    <t>Composition</t>
  </si>
  <si>
    <t>100% Polyester</t>
  </si>
  <si>
    <t>DWA522_800</t>
  </si>
  <si>
    <t xml:space="preserve">Dare 2B Wmns See Results Sweater Black  </t>
  </si>
  <si>
    <t>64% Cotton, 36% Polyester</t>
  </si>
  <si>
    <t>95% Recycled Polyester, 5% Elastane</t>
  </si>
  <si>
    <t>DWA723_7M7</t>
  </si>
  <si>
    <t>Dare 2B Wmns Flexan Fleece Mint Green</t>
  </si>
  <si>
    <t>DWB305_800</t>
  </si>
  <si>
    <t>Dare 2B Wmns Reputable Long II Black</t>
  </si>
  <si>
    <t>DWA531_R39</t>
  </si>
  <si>
    <t>Dare 2B Wmns Crystallize Sweater Charcoal Grey/Marl</t>
  </si>
  <si>
    <t>DWL495_XX1</t>
  </si>
  <si>
    <t>DWL575_5TN</t>
  </si>
  <si>
    <t>50% Polyester, 50% Recycled Polyester</t>
  </si>
  <si>
    <t>92% Polyester, 8% Elastane</t>
  </si>
  <si>
    <t>DWT456_0J3</t>
  </si>
  <si>
    <t>Dare 2B Wmns Sprint City Hoodie Powder Pink</t>
  </si>
  <si>
    <t>DWT456_KDR</t>
  </si>
  <si>
    <t>DWT456_KDZ</t>
  </si>
  <si>
    <t>DWT456_LQ4</t>
  </si>
  <si>
    <t>DWT456_NGN</t>
  </si>
  <si>
    <t>Dare 2B Wmns Sprint City Hoodie Lilypad Green Marl</t>
  </si>
  <si>
    <t xml:space="preserve">Dare 2B Wmns Sprint City Hoodie Quiet Blue Marl </t>
  </si>
  <si>
    <t>Dare 2B Wmns Sprint City Hoodie Niagra Blue Marl</t>
  </si>
  <si>
    <t>DWT456_Y18</t>
  </si>
  <si>
    <t>Dare 2B Wmns Sprint City Hoodie Pure Pink Marl</t>
  </si>
  <si>
    <t>Dare 2B Wmns Resilient II Windshell Jacket Bluestone</t>
  </si>
  <si>
    <t>Dare 2B Wmns Resilient III Windshell Jacket Sorbet Pink</t>
  </si>
  <si>
    <t>95% Polyester, 5% Elastane</t>
  </si>
  <si>
    <t>46% Polyester, 45% Recycled Polyester, 9% Elastane</t>
  </si>
  <si>
    <t>DWT742_ZV7</t>
  </si>
  <si>
    <t>Dare 2B Wmns Gravitate Jersey T-Shirt Moonlight Denim</t>
  </si>
  <si>
    <t>100% Recycled Polyester</t>
  </si>
  <si>
    <t>70% Polyester, 30% Polyurethane</t>
  </si>
  <si>
    <t>DWW505_WKC</t>
  </si>
  <si>
    <t>Dare 2B Wmns Lambent Jacket Cameo Green</t>
  </si>
  <si>
    <t xml:space="preserve">Dare 2B Wmns Sprint City Hoodie Dusky Lavender Marl </t>
  </si>
  <si>
    <t>DWW526_Q1Q</t>
  </si>
  <si>
    <t>Dare 2B Wmns Mediant II Jacket Orion Grey</t>
  </si>
  <si>
    <t>DWA473_685</t>
  </si>
  <si>
    <t>Dare 2B Wmns Freeform II Fleece Ebony Grey</t>
  </si>
  <si>
    <t>DWA473_D3H</t>
  </si>
  <si>
    <t>Dare 2B Wmns Freeform II Fleece Yellow Plum</t>
  </si>
  <si>
    <t>DWA473_RAJ</t>
  </si>
  <si>
    <t>Dare 2B Wmns Freeform II Fleece Swedisch Blue</t>
  </si>
  <si>
    <t>DWA473_W8A</t>
  </si>
  <si>
    <t>Dare 2B Wmns Freeform II Fleece Quiet Blue</t>
  </si>
  <si>
    <t>DWA473_Q1Q</t>
  </si>
  <si>
    <t>Dare 2B Wmns Freeform II Fleece Orion Grey</t>
  </si>
  <si>
    <t>DWA514_81I</t>
  </si>
  <si>
    <t>Dare 2B Wmns Out &amp; Out Overhead Ash Grey Marl</t>
  </si>
  <si>
    <t>94% Polyester, 6% Elastane</t>
  </si>
  <si>
    <t>DWA573_B48</t>
  </si>
  <si>
    <t>Dare 2B Wmns Engross II Sweater Mesa Rose/Black</t>
  </si>
  <si>
    <t xml:space="preserve">DWA721_Y18 </t>
  </si>
  <si>
    <t>Dare 2B Wmns Trail Fleece Pure Pink Marl</t>
  </si>
  <si>
    <t>DWB315_DLR</t>
  </si>
  <si>
    <t>Dare 2B Wmns Ascending Gilet Pure Pink/Black</t>
  </si>
  <si>
    <t>DWB320_ZV7</t>
  </si>
  <si>
    <t>Dare 2B Wmns Altimeter Vest Moonlight Denim</t>
  </si>
  <si>
    <t>DWB320_800</t>
  </si>
  <si>
    <t>Dare 2B Wmns Altimeter Vest Black</t>
  </si>
  <si>
    <t>UK5</t>
  </si>
  <si>
    <t>UK6</t>
  </si>
  <si>
    <t>DWF345_800</t>
  </si>
  <si>
    <t>Dare 2B Wmns Kardrona II Black</t>
  </si>
  <si>
    <t>75% Polyester, 25% Polyurethane</t>
  </si>
  <si>
    <t>DWG345_MUV</t>
  </si>
  <si>
    <t xml:space="preserve">Dare 2B Wmns Dignity II Mitt Lichen Green Abstract </t>
  </si>
  <si>
    <t>6-8</t>
  </si>
  <si>
    <t>DWH318_JPP</t>
  </si>
  <si>
    <t xml:space="preserve">Dare 2B Wmns PerformPrem Socks Pure Pink/Boudoir Red </t>
  </si>
  <si>
    <t>73% Cotton, 16% Polyester, 5% Rubber, 4% Polyamide, 2% Elastane</t>
  </si>
  <si>
    <t>DWH319_79E</t>
  </si>
  <si>
    <t>Dare 2B Wmns PerformPrem Socks Ebony/Agent</t>
  </si>
  <si>
    <t>97% Polyester, 3% Elastane</t>
  </si>
  <si>
    <t>DWL451_D5D</t>
  </si>
  <si>
    <t>Dare 2B Wmns Divulge Core Stretch Black &amp; White Graffiti</t>
  </si>
  <si>
    <t>DWL451_JWA</t>
  </si>
  <si>
    <t>Dare 2B Wmns Divulge Core Stretch Mesa Rose Animal</t>
  </si>
  <si>
    <t>DWL451_P9Z</t>
  </si>
  <si>
    <t>Dare 2B Wmns Divulge Core Stretch Pure Pink Graffiti</t>
  </si>
  <si>
    <t>DWL452_800</t>
  </si>
  <si>
    <t>Dare 2B Wmns Lowline II Stretch Black</t>
  </si>
  <si>
    <t>DWL452_900</t>
  </si>
  <si>
    <t>Dare 2B Wmns Lowline II Stretch White</t>
  </si>
  <si>
    <t>DWL452_RAJ</t>
  </si>
  <si>
    <t xml:space="preserve">Dare 2B Wmns Lowline II Stretch Swedish Blue </t>
  </si>
  <si>
    <t>DWL452_TKK</t>
  </si>
  <si>
    <t>Dare 2B Wmns Lowline II Stretch Mesa Rose</t>
  </si>
  <si>
    <t>DWL452_W8A</t>
  </si>
  <si>
    <t>Dare 2B Wmns Lowline II Stretch Quiet Blue</t>
  </si>
  <si>
    <t>DWL453_800</t>
  </si>
  <si>
    <t>Dare 2B Wmns Sleek Pant Black</t>
  </si>
  <si>
    <t>DWL490_IIF</t>
  </si>
  <si>
    <t>Dare 2B Wmns Ritual II Core Orion Grey/Lilypad Green</t>
  </si>
  <si>
    <t>DWL490_P7W</t>
  </si>
  <si>
    <t xml:space="preserve">Dare 2B Wmns Ritual II Core Cosmic Sky/Cosmic Sky </t>
  </si>
  <si>
    <t>DWL490_PWH</t>
  </si>
  <si>
    <t>Dare 2B Wmns Ritual II Core Moonlight Denim/Niagara Blue</t>
  </si>
  <si>
    <t>DWL490_RPI</t>
  </si>
  <si>
    <t>Dare 2B Wmns Ritual II Core Dusky Rose/Orion Grey/White</t>
  </si>
  <si>
    <t>DWL490_SZJ</t>
  </si>
  <si>
    <t>Dare 2B Wmns Ritual II Core Fortune Green/Neon Peach</t>
  </si>
  <si>
    <t>DWL490_ZUM</t>
  </si>
  <si>
    <t>Dare 2B Wmns Ritual II Core Moonlight Denim/Sharp Green</t>
  </si>
  <si>
    <t>DWL491_W4H</t>
  </si>
  <si>
    <t>Dare 2B Wmns Convey Core Stretch White/Charcoal Grey Marl</t>
  </si>
  <si>
    <t>DWL492_DLR</t>
  </si>
  <si>
    <t>Dare 2B Wmns Elation II Core Stretch Pure Pink/Black</t>
  </si>
  <si>
    <t>DWL492_J7Y</t>
  </si>
  <si>
    <t>Dare 2B Wmns Elation II Core Stretch Neon Peach/Fortune Green</t>
  </si>
  <si>
    <t>DWL492_QFI</t>
  </si>
  <si>
    <t>Dare 2B Wmns Elation II Core Stretch Orion Grey/Dusky Rose</t>
  </si>
  <si>
    <t>DWL507_7P5</t>
  </si>
  <si>
    <t>Dare 2B Wmns Default III Core Stretch White/Black</t>
  </si>
  <si>
    <t>DWL507_JPF</t>
  </si>
  <si>
    <t xml:space="preserve">Dare 2B Wmns Default III Core Stretch Cosmic Sky/Black </t>
  </si>
  <si>
    <t>DWL509_900</t>
  </si>
  <si>
    <t>Dare 2B Wmns Inspired II Pant White</t>
  </si>
  <si>
    <t>DWL517_7P5</t>
  </si>
  <si>
    <t xml:space="preserve">Dare 2B Wmns Divinity II Core Stretch White/Black </t>
  </si>
  <si>
    <t>DWL517_800</t>
  </si>
  <si>
    <t>Dare 2B Wmns Divinity II Core Stretch Black</t>
  </si>
  <si>
    <t>DWL529_LPK</t>
  </si>
  <si>
    <t>Dare 2B Wmns Convey II Core Stretch Swedish Blue/Moonlight Marl</t>
  </si>
  <si>
    <t>DWL529_W75</t>
  </si>
  <si>
    <t>DWL529_96E</t>
  </si>
  <si>
    <t>Dare 2B Wmns Convey II Core Stretch Charcoal Marl/Black</t>
  </si>
  <si>
    <t>DWL549_XBP</t>
  </si>
  <si>
    <t xml:space="preserve">Dare 2B Wmns Ice Core Stretch Yellow Plum/Black </t>
  </si>
  <si>
    <t>DWL549_ZWL</t>
  </si>
  <si>
    <t xml:space="preserve">Dare 2B Wmns Ice Core Stretch Swedish Blue/Moonlight Denim </t>
  </si>
  <si>
    <t>DWL552_8K4</t>
  </si>
  <si>
    <t>Dare 2B Wmns Upshill Snowsuit Black/White</t>
  </si>
  <si>
    <t>60% Recycled Polyester, 40% Polyester</t>
  </si>
  <si>
    <t>DWL553_8K4</t>
  </si>
  <si>
    <t>Dare 2B Wmns Rocker Core Stretch Black &amp; White</t>
  </si>
  <si>
    <t>DWL558_8K4</t>
  </si>
  <si>
    <t>Dare 2B Wmns Powder Core Stretch Black/White</t>
  </si>
  <si>
    <t>DWL562_900</t>
  </si>
  <si>
    <t>Dare 2B Wmns Sleek III Pant White</t>
  </si>
  <si>
    <t>DWL569_800</t>
  </si>
  <si>
    <t>Dare 2B Wmns Traversing Core Stretch Black</t>
  </si>
  <si>
    <t>DWL569_ACK</t>
  </si>
  <si>
    <t xml:space="preserve">Dare 2B Wmns Traversing Core Stretch Sorbet Pink/Niagara Blue </t>
  </si>
  <si>
    <t>DWL570_5TN</t>
  </si>
  <si>
    <t xml:space="preserve">Dare 2B Wmns Ascending Core Stretch Sorbet Pink </t>
  </si>
  <si>
    <t>DWL570_PWH</t>
  </si>
  <si>
    <t>Dare 2B Wmns Ascending Core Stretch Moonlight Denim/Niagara Blue</t>
  </si>
  <si>
    <t>DWN380_800</t>
  </si>
  <si>
    <t>Dare 2B Wmns Complicate Gilet Black</t>
  </si>
  <si>
    <t>DWN401_S8U</t>
  </si>
  <si>
    <t>Dare 2B Wmns Reputable II Jacket Duck Green Metallic</t>
  </si>
  <si>
    <t>DWN438_800</t>
  </si>
  <si>
    <t>Dare 2B Wmns Ascending Jacket Black</t>
  </si>
  <si>
    <t>DWN439_L7Y</t>
  </si>
  <si>
    <t>Dare 2B Wmns Ascending Hybride Jacket Pure Pink/White</t>
  </si>
  <si>
    <t>DWN448_06N</t>
  </si>
  <si>
    <t>Dare 2B Wmns Altimeter Hybride Jacket Black/Ebony</t>
  </si>
  <si>
    <t>DWN448_KD2</t>
  </si>
  <si>
    <t xml:space="preserve">Dare 2B Wmns Altimeter Hybride Jacket Mint Green/Moonlight Denim </t>
  </si>
  <si>
    <t>DWN448_M94</t>
  </si>
  <si>
    <t>Dare 2B Wmns Altimeter Hybride Jacket Niagara Blue/Sorbet Pink</t>
  </si>
  <si>
    <t>DWP479_DFA</t>
  </si>
  <si>
    <t xml:space="preserve">Dare 2B Wmns Glamorize II Jacket Black Dogtooth </t>
  </si>
  <si>
    <t>DWP479_Y29</t>
  </si>
  <si>
    <t>Dare 2B Wmns Glamorize II Jacket Black/Natural Fure</t>
  </si>
  <si>
    <t>DWP524_YDS</t>
  </si>
  <si>
    <t>Dare 2B Wmns Conveyed Jacket Earth Rose/Black</t>
  </si>
  <si>
    <t>DWP527_K11</t>
  </si>
  <si>
    <t xml:space="preserve">Dare 2B Wmns Enliven Jacket Orion Grey/Canton Green </t>
  </si>
  <si>
    <t>DWP527_K1X</t>
  </si>
  <si>
    <t>Dare 2B Wmns Enliven Jacket Canton Green/Orion Grey</t>
  </si>
  <si>
    <t>DWP527_Y36</t>
  </si>
  <si>
    <t>Dare 2B Wmns Enliven Jacket Black/Orion Grey</t>
  </si>
  <si>
    <t>DWP528_D18</t>
  </si>
  <si>
    <t xml:space="preserve">Dare 2B Wmns Ice Gleam III Jacket Mesa Rose/Earth Rose </t>
  </si>
  <si>
    <t>DWP527_D18</t>
  </si>
  <si>
    <t xml:space="preserve">Dare 2B Wmns Enliven Jacket Mesa Rose/Earth Rose </t>
  </si>
  <si>
    <t>DWP538_L6F</t>
  </si>
  <si>
    <t>Dare 2B Wmns Striking III Jacket Orion Grey/Orion Grey</t>
  </si>
  <si>
    <t>DWP538_Q1Q</t>
  </si>
  <si>
    <t xml:space="preserve">Dare 2B Wmns Striking III Jacket Orion Grey </t>
  </si>
  <si>
    <t>DWP543_7P5</t>
  </si>
  <si>
    <t>Dare 2B Wmns Crystallize Ski Jacket White/Black</t>
  </si>
  <si>
    <t>DWP547_800</t>
  </si>
  <si>
    <t>Dare 2B Wmns Mastery Jacket Black</t>
  </si>
  <si>
    <t>DWP547_CZJ</t>
  </si>
  <si>
    <t xml:space="preserve">Dare 2B Wmns Mastery Jacket White Blurred Animal </t>
  </si>
  <si>
    <t>DWP570_7CA</t>
  </si>
  <si>
    <t>Dare 2B Wmns Climatise Jacket Ebony/Black</t>
  </si>
  <si>
    <t>DWP570_NKL</t>
  </si>
  <si>
    <t>Dare 2B Wmns Climatise Jacket Quiet Blue/Ashley Blue</t>
  </si>
  <si>
    <t>DWP571_HZV</t>
  </si>
  <si>
    <t>Dare 2B Wmns Ice Jacket Lichen Green Abstract/Quiet Blue</t>
  </si>
  <si>
    <t>DWP571_P80</t>
  </si>
  <si>
    <t xml:space="preserve">Dare 2B Wmns Ice Jacket Black &amp; White Graffiti/Black </t>
  </si>
  <si>
    <t>DWP572_06N</t>
  </si>
  <si>
    <t xml:space="preserve">Dare 2B Wmns Carving Jacket Black/Ebony </t>
  </si>
  <si>
    <t>DWP572_XBP</t>
  </si>
  <si>
    <t xml:space="preserve">Dare 2B Wmns Carving Jacket Yellow Plum/Black </t>
  </si>
  <si>
    <t>DWP573_D5D</t>
  </si>
  <si>
    <t>Dare 2B Wmns Rocker Jacket Black &amp; White Graffiti</t>
  </si>
  <si>
    <t>DWP576_800</t>
  </si>
  <si>
    <t>Dare 2B Wmns Glamorize IV Jacket Black</t>
  </si>
  <si>
    <t>DWP576_900</t>
  </si>
  <si>
    <t>Dare 2B Wmns Glamorize IV Jacket White</t>
  </si>
  <si>
    <t>DWP576_9U3</t>
  </si>
  <si>
    <t>Dare 2B Wmns Glamorize IV Jacket Clay</t>
  </si>
  <si>
    <t>DWP577_9U3</t>
  </si>
  <si>
    <t>Dare 2B Wmns Wander Jacket Clay</t>
  </si>
  <si>
    <t>DWU340_R6T</t>
  </si>
  <si>
    <t>Dare 2B Wmns InThe Zone B/L Set Wild Volet</t>
  </si>
  <si>
    <t>L/XL</t>
  </si>
  <si>
    <t>60% Polyamide, 34% Polyester, 6% Elastane</t>
  </si>
  <si>
    <t>DWU341_R6T</t>
  </si>
  <si>
    <t>Dare 2B Wmns InThe Zone L/S Wild Violet</t>
  </si>
  <si>
    <t>DWU393_06N</t>
  </si>
  <si>
    <t xml:space="preserve">Dare 2B Wmns Exchange II B/L Set Black/Ebony </t>
  </si>
  <si>
    <t>DWW486_6FA</t>
  </si>
  <si>
    <t xml:space="preserve">Dare 2B Wmns Effused II Pant Capri Blue </t>
  </si>
  <si>
    <t>DWW486_829</t>
  </si>
  <si>
    <t xml:space="preserve">Dare 2B Wmns Effused II Pant Pure Pink </t>
  </si>
  <si>
    <t>DWW509_6FA</t>
  </si>
  <si>
    <t xml:space="preserve">Dare 2B Wmns Diminish Pant Capri Blue </t>
  </si>
  <si>
    <t>DWW509_829</t>
  </si>
  <si>
    <t>Dare 2B Wmns Diminish Pant Pure Pink</t>
  </si>
  <si>
    <t>DWW516_ZV7</t>
  </si>
  <si>
    <t>Dare 2B Wmns Switch Up Jacket Moonlight Denim</t>
  </si>
  <si>
    <t>DWW517_JPF</t>
  </si>
  <si>
    <t>Dare 2B Wmns Veritas Era Jacket Cosmic Sky/Black</t>
  </si>
  <si>
    <t>DWW544_E7Y</t>
  </si>
  <si>
    <t>Dare 2B Wmns Traversing Jacket Moonlight Denim/Sharp Line</t>
  </si>
  <si>
    <t>DWW545_GPK</t>
  </si>
  <si>
    <t>Dare 2B Wmns Assuring Jacket Lilypad Green/Orion Grey</t>
  </si>
  <si>
    <t>DWW545_MUL</t>
  </si>
  <si>
    <t>Dare 2B Wmns Assuring Jacket Sharp Green/Moonlight Denim</t>
  </si>
  <si>
    <t>DWW545_Y36</t>
  </si>
  <si>
    <t>Dare 2B Wmns Assuring Jacket Black/Orion Grey</t>
  </si>
  <si>
    <t>DWW550_XX3</t>
  </si>
  <si>
    <t>Dare 2B Wmns Trail Jacket Neon Peach/Apricot Blush</t>
  </si>
  <si>
    <t>DWW564_L6V</t>
  </si>
  <si>
    <t>Dare 2B Wmns Pitching Jacket Moonlight Denim/Mint Green</t>
  </si>
  <si>
    <t>Dare 2B Wmns Convey II Core Stretch Moonlight Denim</t>
  </si>
  <si>
    <t>Line RRP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</si>
</sst>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&quot;\ #,##0.00"/>
    <numFmt numFmtId="165" formatCode="[$€-2]\ #,##0.00;[Red][$€-2]\ \-#,##0.00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8" fillId="0" borderId="0"/>
    <xf numFmtId="0" fontId="3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center" vertical="center"/>
    </xf>
    <xf numFmtId="0" fontId="9" fillId="2" borderId="4" xfId="5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7" fillId="0" borderId="4" xfId="5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65" fontId="13" fillId="0" borderId="4" xfId="0" applyNumberFormat="1" applyFont="1" applyBorder="1" applyAlignment="1">
      <alignment horizontal="center" vertical="center"/>
    </xf>
    <xf numFmtId="164" fontId="0" fillId="0" borderId="0" xfId="0" applyNumberFormat="1"/>
  </cellXfs>
  <cellStyles count="6">
    <cellStyle name="Hyperlink 2" xfId="1"/>
    <cellStyle name="Normal" xfId="0" builtinId="0"/>
    <cellStyle name="Normal 2" xfId="2"/>
    <cellStyle name="Standaard 2" xfId="3"/>
    <cellStyle name="Standaard 3" xfId="4"/>
    <cellStyle name="Standaard_Blad1" xf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87" Type="http://schemas.openxmlformats.org/officeDocument/2006/relationships/image" Target="../media/image87.jpeg"/><Relationship Id="rId102" Type="http://schemas.openxmlformats.org/officeDocument/2006/relationships/image" Target="../media/image102.jpg"/><Relationship Id="rId110" Type="http://schemas.openxmlformats.org/officeDocument/2006/relationships/image" Target="../media/image110.jp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g"/><Relationship Id="rId105" Type="http://schemas.openxmlformats.org/officeDocument/2006/relationships/image" Target="../media/image105.jpeg"/><Relationship Id="rId113" Type="http://schemas.openxmlformats.org/officeDocument/2006/relationships/image" Target="../media/image113.jpeg"/><Relationship Id="rId8" Type="http://schemas.openxmlformats.org/officeDocument/2006/relationships/image" Target="../media/image8.jpeg"/><Relationship Id="rId51" Type="http://schemas.openxmlformats.org/officeDocument/2006/relationships/image" Target="../media/image51.jpg"/><Relationship Id="rId72" Type="http://schemas.openxmlformats.org/officeDocument/2006/relationships/image" Target="../media/image72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jpg"/><Relationship Id="rId88" Type="http://schemas.openxmlformats.org/officeDocument/2006/relationships/image" Target="../media/image88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11" Type="http://schemas.openxmlformats.org/officeDocument/2006/relationships/image" Target="../media/image11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14" Type="http://schemas.openxmlformats.org/officeDocument/2006/relationships/image" Target="../media/image114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7</xdr:row>
      <xdr:rowOff>9525</xdr:rowOff>
    </xdr:from>
    <xdr:to>
      <xdr:col>1</xdr:col>
      <xdr:colOff>971550</xdr:colOff>
      <xdr:row>7</xdr:row>
      <xdr:rowOff>1118235</xdr:rowOff>
    </xdr:to>
    <xdr:pic>
      <xdr:nvPicPr>
        <xdr:cNvPr id="15" name="Afbeelding 14">
          <a:extLst>
            <a:ext uri="{FF2B5EF4-FFF2-40B4-BE49-F238E27FC236}">
              <a16:creationId xmlns:a16="http://schemas.microsoft.com/office/drawing/2014/main" xmlns="" id="{B6A69095-3162-97E0-84EF-DDB67DEEE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2219325"/>
          <a:ext cx="762000" cy="1108710"/>
        </a:xfrm>
        <a:prstGeom prst="rect">
          <a:avLst/>
        </a:prstGeom>
      </xdr:spPr>
    </xdr:pic>
    <xdr:clientData/>
  </xdr:twoCellAnchor>
  <xdr:twoCellAnchor editAs="oneCell">
    <xdr:from>
      <xdr:col>1</xdr:col>
      <xdr:colOff>209549</xdr:colOff>
      <xdr:row>8</xdr:row>
      <xdr:rowOff>57150</xdr:rowOff>
    </xdr:from>
    <xdr:to>
      <xdr:col>1</xdr:col>
      <xdr:colOff>904874</xdr:colOff>
      <xdr:row>8</xdr:row>
      <xdr:rowOff>1037558</xdr:rowOff>
    </xdr:to>
    <xdr:pic>
      <xdr:nvPicPr>
        <xdr:cNvPr id="21" name="Afbeelding 20">
          <a:extLst>
            <a:ext uri="{FF2B5EF4-FFF2-40B4-BE49-F238E27FC236}">
              <a16:creationId xmlns:a16="http://schemas.microsoft.com/office/drawing/2014/main" xmlns="" id="{E7AD6B40-3589-705F-1F6C-5ADF321BE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4" y="5695950"/>
          <a:ext cx="695325" cy="980408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11</xdr:row>
      <xdr:rowOff>57150</xdr:rowOff>
    </xdr:from>
    <xdr:to>
      <xdr:col>1</xdr:col>
      <xdr:colOff>1038225</xdr:colOff>
      <xdr:row>11</xdr:row>
      <xdr:rowOff>1013270</xdr:rowOff>
    </xdr:to>
    <xdr:pic>
      <xdr:nvPicPr>
        <xdr:cNvPr id="35" name="Afbeelding 34">
          <a:extLst>
            <a:ext uri="{FF2B5EF4-FFF2-40B4-BE49-F238E27FC236}">
              <a16:creationId xmlns:a16="http://schemas.microsoft.com/office/drawing/2014/main" xmlns="" id="{07F6FCE2-319B-6F6A-0810-03980BFB1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13696950"/>
          <a:ext cx="800100" cy="95612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39</xdr:row>
      <xdr:rowOff>57150</xdr:rowOff>
    </xdr:from>
    <xdr:to>
      <xdr:col>1</xdr:col>
      <xdr:colOff>971551</xdr:colOff>
      <xdr:row>39</xdr:row>
      <xdr:rowOff>1100710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xmlns="" id="{65D74A7E-CAE8-3D8F-DAED-6D8AD2FE5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126853950"/>
          <a:ext cx="790576" cy="1043560"/>
        </a:xfrm>
        <a:prstGeom prst="rect">
          <a:avLst/>
        </a:prstGeom>
      </xdr:spPr>
    </xdr:pic>
    <xdr:clientData/>
  </xdr:twoCellAnchor>
  <xdr:twoCellAnchor editAs="oneCell">
    <xdr:from>
      <xdr:col>1</xdr:col>
      <xdr:colOff>152399</xdr:colOff>
      <xdr:row>58</xdr:row>
      <xdr:rowOff>28575</xdr:rowOff>
    </xdr:from>
    <xdr:to>
      <xdr:col>1</xdr:col>
      <xdr:colOff>962024</xdr:colOff>
      <xdr:row>58</xdr:row>
      <xdr:rowOff>1052751</xdr:rowOff>
    </xdr:to>
    <xdr:pic>
      <xdr:nvPicPr>
        <xdr:cNvPr id="12" name="Afbeelding 11">
          <a:extLst>
            <a:ext uri="{FF2B5EF4-FFF2-40B4-BE49-F238E27FC236}">
              <a16:creationId xmlns:a16="http://schemas.microsoft.com/office/drawing/2014/main" xmlns="" id="{EAF43BB0-91EE-C78F-2665-BAFE048F8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4" y="127968375"/>
          <a:ext cx="809625" cy="1024176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161924</xdr:colOff>
      <xdr:row>90</xdr:row>
      <xdr:rowOff>47624</xdr:rowOff>
    </xdr:from>
    <xdr:to>
      <xdr:col>1</xdr:col>
      <xdr:colOff>876299</xdr:colOff>
      <xdr:row>90</xdr:row>
      <xdr:rowOff>1097755</xdr:rowOff>
    </xdr:to>
    <xdr:pic>
      <xdr:nvPicPr>
        <xdr:cNvPr id="104" name="Afbeelding 103">
          <a:extLst>
            <a:ext uri="{FF2B5EF4-FFF2-40B4-BE49-F238E27FC236}">
              <a16:creationId xmlns:a16="http://schemas.microsoft.com/office/drawing/2014/main" xmlns="" id="{62738511-1AEF-44C0-AFE4-81AB859C9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799" y="154276424"/>
          <a:ext cx="714375" cy="1050131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180974</xdr:colOff>
      <xdr:row>91</xdr:row>
      <xdr:rowOff>47625</xdr:rowOff>
    </xdr:from>
    <xdr:to>
      <xdr:col>1</xdr:col>
      <xdr:colOff>971549</xdr:colOff>
      <xdr:row>91</xdr:row>
      <xdr:rowOff>1095137</xdr:rowOff>
    </xdr:to>
    <xdr:pic>
      <xdr:nvPicPr>
        <xdr:cNvPr id="132" name="Afbeelding 131">
          <a:extLst>
            <a:ext uri="{FF2B5EF4-FFF2-40B4-BE49-F238E27FC236}">
              <a16:creationId xmlns:a16="http://schemas.microsoft.com/office/drawing/2014/main" xmlns="" id="{1DF5CE0D-B58C-AF71-DC53-A9B78199C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49" y="162277425"/>
          <a:ext cx="790575" cy="1047512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92</xdr:row>
      <xdr:rowOff>66674</xdr:rowOff>
    </xdr:from>
    <xdr:to>
      <xdr:col>1</xdr:col>
      <xdr:colOff>942975</xdr:colOff>
      <xdr:row>92</xdr:row>
      <xdr:rowOff>1047559</xdr:rowOff>
    </xdr:to>
    <xdr:pic>
      <xdr:nvPicPr>
        <xdr:cNvPr id="136" name="Afbeelding 135">
          <a:extLst>
            <a:ext uri="{FF2B5EF4-FFF2-40B4-BE49-F238E27FC236}">
              <a16:creationId xmlns:a16="http://schemas.microsoft.com/office/drawing/2014/main" xmlns="" id="{E19CB304-6F19-626A-5589-FE9690FE8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163439474"/>
          <a:ext cx="723900" cy="98088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93</xdr:row>
      <xdr:rowOff>47624</xdr:rowOff>
    </xdr:from>
    <xdr:to>
      <xdr:col>1</xdr:col>
      <xdr:colOff>942975</xdr:colOff>
      <xdr:row>93</xdr:row>
      <xdr:rowOff>1111757</xdr:rowOff>
    </xdr:to>
    <xdr:pic>
      <xdr:nvPicPr>
        <xdr:cNvPr id="140" name="Afbeelding 139">
          <a:extLst>
            <a:ext uri="{FF2B5EF4-FFF2-40B4-BE49-F238E27FC236}">
              <a16:creationId xmlns:a16="http://schemas.microsoft.com/office/drawing/2014/main" xmlns="" id="{2B315C5C-AB1D-8BB8-44D8-6233ADD59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64563424"/>
          <a:ext cx="800100" cy="1064133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161924</xdr:colOff>
      <xdr:row>94</xdr:row>
      <xdr:rowOff>0</xdr:rowOff>
    </xdr:from>
    <xdr:to>
      <xdr:col>1</xdr:col>
      <xdr:colOff>990599</xdr:colOff>
      <xdr:row>94</xdr:row>
      <xdr:rowOff>977837</xdr:rowOff>
    </xdr:to>
    <xdr:pic>
      <xdr:nvPicPr>
        <xdr:cNvPr id="144" name="Afbeelding 143">
          <a:extLst>
            <a:ext uri="{FF2B5EF4-FFF2-40B4-BE49-F238E27FC236}">
              <a16:creationId xmlns:a16="http://schemas.microsoft.com/office/drawing/2014/main" xmlns="" id="{527380BD-6C36-D2B8-9CB0-3D9595C65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799" y="165706424"/>
          <a:ext cx="828675" cy="977837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94</xdr:row>
      <xdr:rowOff>38100</xdr:rowOff>
    </xdr:from>
    <xdr:to>
      <xdr:col>1</xdr:col>
      <xdr:colOff>1000125</xdr:colOff>
      <xdr:row>94</xdr:row>
      <xdr:rowOff>1135380</xdr:rowOff>
    </xdr:to>
    <xdr:pic>
      <xdr:nvPicPr>
        <xdr:cNvPr id="148" name="Afbeelding 147">
          <a:extLst>
            <a:ext uri="{FF2B5EF4-FFF2-40B4-BE49-F238E27FC236}">
              <a16:creationId xmlns:a16="http://schemas.microsoft.com/office/drawing/2014/main" xmlns="" id="{9C253A34-91E9-220B-83DA-60CE9B80F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166839900"/>
          <a:ext cx="762000" cy="109728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95</xdr:row>
      <xdr:rowOff>85724</xdr:rowOff>
    </xdr:from>
    <xdr:to>
      <xdr:col>1</xdr:col>
      <xdr:colOff>904875</xdr:colOff>
      <xdr:row>95</xdr:row>
      <xdr:rowOff>1062989</xdr:rowOff>
    </xdr:to>
    <xdr:pic>
      <xdr:nvPicPr>
        <xdr:cNvPr id="164" name="Afbeelding 163">
          <a:extLst>
            <a:ext uri="{FF2B5EF4-FFF2-40B4-BE49-F238E27FC236}">
              <a16:creationId xmlns:a16="http://schemas.microsoft.com/office/drawing/2014/main" xmlns="" id="{2CB0D5D1-01B5-6C92-1191-2C1D9B9B5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171459524"/>
          <a:ext cx="723900" cy="977265"/>
        </a:xfrm>
        <a:prstGeom prst="rect">
          <a:avLst/>
        </a:prstGeom>
      </xdr:spPr>
    </xdr:pic>
    <xdr:clientData/>
  </xdr:twoCellAnchor>
  <xdr:twoCellAnchor editAs="oneCell">
    <xdr:from>
      <xdr:col>1</xdr:col>
      <xdr:colOff>428625</xdr:colOff>
      <xdr:row>12</xdr:row>
      <xdr:rowOff>76200</xdr:rowOff>
    </xdr:from>
    <xdr:to>
      <xdr:col>1</xdr:col>
      <xdr:colOff>784980</xdr:colOff>
      <xdr:row>12</xdr:row>
      <xdr:rowOff>1095375</xdr:rowOff>
    </xdr:to>
    <xdr:pic>
      <xdr:nvPicPr>
        <xdr:cNvPr id="237" name="Afbeelding 236">
          <a:extLst>
            <a:ext uri="{FF2B5EF4-FFF2-40B4-BE49-F238E27FC236}">
              <a16:creationId xmlns:a16="http://schemas.microsoft.com/office/drawing/2014/main" xmlns="" id="{546A32DE-2DC3-173F-268E-A75E08C2F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14859000"/>
          <a:ext cx="356355" cy="101917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96</xdr:row>
      <xdr:rowOff>66675</xdr:rowOff>
    </xdr:from>
    <xdr:to>
      <xdr:col>1</xdr:col>
      <xdr:colOff>923925</xdr:colOff>
      <xdr:row>96</xdr:row>
      <xdr:rowOff>1078135</xdr:rowOff>
    </xdr:to>
    <xdr:pic>
      <xdr:nvPicPr>
        <xdr:cNvPr id="66" name="Afbeelding 65">
          <a:extLst>
            <a:ext uri="{FF2B5EF4-FFF2-40B4-BE49-F238E27FC236}">
              <a16:creationId xmlns:a16="http://schemas.microsoft.com/office/drawing/2014/main" xmlns="" id="{98232EEB-8425-2F89-2FB8-A3F4EFBE2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321173475"/>
          <a:ext cx="781050" cy="101146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133349</xdr:colOff>
      <xdr:row>107</xdr:row>
      <xdr:rowOff>47624</xdr:rowOff>
    </xdr:from>
    <xdr:to>
      <xdr:col>1</xdr:col>
      <xdr:colOff>942974</xdr:colOff>
      <xdr:row>107</xdr:row>
      <xdr:rowOff>1039415</xdr:rowOff>
    </xdr:to>
    <xdr:pic>
      <xdr:nvPicPr>
        <xdr:cNvPr id="240" name="Afbeelding 239">
          <a:extLst>
            <a:ext uri="{FF2B5EF4-FFF2-40B4-BE49-F238E27FC236}">
              <a16:creationId xmlns:a16="http://schemas.microsoft.com/office/drawing/2014/main" xmlns="" id="{97DCADAF-3F73-5680-C515-D990CAAA6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4" y="240001424"/>
          <a:ext cx="809625" cy="991791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102</xdr:row>
      <xdr:rowOff>76200</xdr:rowOff>
    </xdr:from>
    <xdr:to>
      <xdr:col>1</xdr:col>
      <xdr:colOff>857250</xdr:colOff>
      <xdr:row>102</xdr:row>
      <xdr:rowOff>1011936</xdr:rowOff>
    </xdr:to>
    <xdr:pic>
      <xdr:nvPicPr>
        <xdr:cNvPr id="264" name="Afbeelding 263">
          <a:extLst>
            <a:ext uri="{FF2B5EF4-FFF2-40B4-BE49-F238E27FC236}">
              <a16:creationId xmlns:a16="http://schemas.microsoft.com/office/drawing/2014/main" xmlns="" id="{404E4348-D18D-5872-1088-47FA5FDAA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389763000"/>
          <a:ext cx="609600" cy="935736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1</xdr:row>
      <xdr:rowOff>114300</xdr:rowOff>
    </xdr:from>
    <xdr:to>
      <xdr:col>1</xdr:col>
      <xdr:colOff>1028700</xdr:colOff>
      <xdr:row>1</xdr:row>
      <xdr:rowOff>1097994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xmlns="" id="{65CB1BD4-DD3E-472C-8502-8FD415344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1181100"/>
          <a:ext cx="809625" cy="983694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2</xdr:row>
      <xdr:rowOff>85725</xdr:rowOff>
    </xdr:from>
    <xdr:to>
      <xdr:col>1</xdr:col>
      <xdr:colOff>990600</xdr:colOff>
      <xdr:row>2</xdr:row>
      <xdr:rowOff>1053989</xdr:rowOff>
    </xdr:to>
    <xdr:pic>
      <xdr:nvPicPr>
        <xdr:cNvPr id="64" name="Afbeelding 63">
          <a:extLst>
            <a:ext uri="{FF2B5EF4-FFF2-40B4-BE49-F238E27FC236}">
              <a16:creationId xmlns:a16="http://schemas.microsoft.com/office/drawing/2014/main" xmlns="" id="{9DD4D647-217A-4C7B-9E97-5E2DF1646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2295525"/>
          <a:ext cx="771525" cy="968264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</xdr:row>
      <xdr:rowOff>57150</xdr:rowOff>
    </xdr:from>
    <xdr:to>
      <xdr:col>1</xdr:col>
      <xdr:colOff>942975</xdr:colOff>
      <xdr:row>3</xdr:row>
      <xdr:rowOff>1044702</xdr:rowOff>
    </xdr:to>
    <xdr:pic>
      <xdr:nvPicPr>
        <xdr:cNvPr id="79" name="Afbeelding 78">
          <a:extLst>
            <a:ext uri="{FF2B5EF4-FFF2-40B4-BE49-F238E27FC236}">
              <a16:creationId xmlns:a16="http://schemas.microsoft.com/office/drawing/2014/main" xmlns="" id="{BD613423-D9D8-4956-B2C1-93B5D2257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3409950"/>
          <a:ext cx="771525" cy="987552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4</xdr:row>
      <xdr:rowOff>57150</xdr:rowOff>
    </xdr:from>
    <xdr:to>
      <xdr:col>1</xdr:col>
      <xdr:colOff>895350</xdr:colOff>
      <xdr:row>4</xdr:row>
      <xdr:rowOff>1001506</xdr:rowOff>
    </xdr:to>
    <xdr:pic>
      <xdr:nvPicPr>
        <xdr:cNvPr id="110" name="Afbeelding 109">
          <a:extLst>
            <a:ext uri="{FF2B5EF4-FFF2-40B4-BE49-F238E27FC236}">
              <a16:creationId xmlns:a16="http://schemas.microsoft.com/office/drawing/2014/main" xmlns="" id="{7113363A-2F7C-407A-B6C2-03A5595C8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4552950"/>
          <a:ext cx="752475" cy="944356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5</xdr:row>
      <xdr:rowOff>57150</xdr:rowOff>
    </xdr:from>
    <xdr:to>
      <xdr:col>1</xdr:col>
      <xdr:colOff>942975</xdr:colOff>
      <xdr:row>5</xdr:row>
      <xdr:rowOff>1036892</xdr:rowOff>
    </xdr:to>
    <xdr:pic>
      <xdr:nvPicPr>
        <xdr:cNvPr id="134" name="Afbeelding 133">
          <a:extLst>
            <a:ext uri="{FF2B5EF4-FFF2-40B4-BE49-F238E27FC236}">
              <a16:creationId xmlns:a16="http://schemas.microsoft.com/office/drawing/2014/main" xmlns="" id="{CB53DD2C-5E85-4567-ACD2-9FA5E975E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5695950"/>
          <a:ext cx="704850" cy="979742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6</xdr:row>
      <xdr:rowOff>85725</xdr:rowOff>
    </xdr:from>
    <xdr:to>
      <xdr:col>1</xdr:col>
      <xdr:colOff>838200</xdr:colOff>
      <xdr:row>6</xdr:row>
      <xdr:rowOff>1045845</xdr:rowOff>
    </xdr:to>
    <xdr:pic>
      <xdr:nvPicPr>
        <xdr:cNvPr id="150" name="Afbeelding 149">
          <a:extLst>
            <a:ext uri="{FF2B5EF4-FFF2-40B4-BE49-F238E27FC236}">
              <a16:creationId xmlns:a16="http://schemas.microsoft.com/office/drawing/2014/main" xmlns="" id="{FBE22F2C-D79C-4F3B-95E3-9D2BA6915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6867525"/>
          <a:ext cx="609600" cy="960120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9</xdr:row>
      <xdr:rowOff>76200</xdr:rowOff>
    </xdr:from>
    <xdr:to>
      <xdr:col>1</xdr:col>
      <xdr:colOff>923925</xdr:colOff>
      <xdr:row>9</xdr:row>
      <xdr:rowOff>1070610</xdr:rowOff>
    </xdr:to>
    <xdr:pic>
      <xdr:nvPicPr>
        <xdr:cNvPr id="13" name="Afbeelding 12">
          <a:extLst>
            <a:ext uri="{FF2B5EF4-FFF2-40B4-BE49-F238E27FC236}">
              <a16:creationId xmlns:a16="http://schemas.microsoft.com/office/drawing/2014/main" xmlns="" id="{8084B4F2-5021-4EC9-B963-017699BE6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10287000"/>
          <a:ext cx="685800" cy="994410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10</xdr:row>
      <xdr:rowOff>66675</xdr:rowOff>
    </xdr:from>
    <xdr:to>
      <xdr:col>1</xdr:col>
      <xdr:colOff>1028700</xdr:colOff>
      <xdr:row>10</xdr:row>
      <xdr:rowOff>1131570</xdr:rowOff>
    </xdr:to>
    <xdr:pic>
      <xdr:nvPicPr>
        <xdr:cNvPr id="17" name="Afbeelding 16">
          <a:extLst>
            <a:ext uri="{FF2B5EF4-FFF2-40B4-BE49-F238E27FC236}">
              <a16:creationId xmlns:a16="http://schemas.microsoft.com/office/drawing/2014/main" xmlns="" id="{942985BF-2C58-4132-803E-A2FFA385C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11420475"/>
          <a:ext cx="819150" cy="1064895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13</xdr:row>
      <xdr:rowOff>57150</xdr:rowOff>
    </xdr:from>
    <xdr:to>
      <xdr:col>1</xdr:col>
      <xdr:colOff>866775</xdr:colOff>
      <xdr:row>13</xdr:row>
      <xdr:rowOff>1047750</xdr:rowOff>
    </xdr:to>
    <xdr:pic>
      <xdr:nvPicPr>
        <xdr:cNvPr id="19" name="Afbeelding 18">
          <a:extLst>
            <a:ext uri="{FF2B5EF4-FFF2-40B4-BE49-F238E27FC236}">
              <a16:creationId xmlns:a16="http://schemas.microsoft.com/office/drawing/2014/main" xmlns="" id="{66D99996-E261-49F4-9B99-385E1479F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14839950"/>
          <a:ext cx="609600" cy="990600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15</xdr:row>
      <xdr:rowOff>47625</xdr:rowOff>
    </xdr:from>
    <xdr:to>
      <xdr:col>1</xdr:col>
      <xdr:colOff>847726</xdr:colOff>
      <xdr:row>15</xdr:row>
      <xdr:rowOff>1083947</xdr:rowOff>
    </xdr:to>
    <xdr:pic>
      <xdr:nvPicPr>
        <xdr:cNvPr id="158" name="Afbeelding 157">
          <a:extLst>
            <a:ext uri="{FF2B5EF4-FFF2-40B4-BE49-F238E27FC236}">
              <a16:creationId xmlns:a16="http://schemas.microsoft.com/office/drawing/2014/main" xmlns="" id="{6180F550-23C0-457B-A466-6E760DA6E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15973425"/>
          <a:ext cx="609601" cy="1036322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14</xdr:row>
      <xdr:rowOff>19050</xdr:rowOff>
    </xdr:from>
    <xdr:to>
      <xdr:col>1</xdr:col>
      <xdr:colOff>857250</xdr:colOff>
      <xdr:row>14</xdr:row>
      <xdr:rowOff>1082802</xdr:rowOff>
    </xdr:to>
    <xdr:pic>
      <xdr:nvPicPr>
        <xdr:cNvPr id="166" name="Afbeelding 165">
          <a:extLst>
            <a:ext uri="{FF2B5EF4-FFF2-40B4-BE49-F238E27FC236}">
              <a16:creationId xmlns:a16="http://schemas.microsoft.com/office/drawing/2014/main" xmlns="" id="{73508364-1C75-43EB-A8DE-2F90CEBF4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5944850"/>
          <a:ext cx="609600" cy="1063752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16</xdr:row>
      <xdr:rowOff>85725</xdr:rowOff>
    </xdr:from>
    <xdr:to>
      <xdr:col>1</xdr:col>
      <xdr:colOff>1019175</xdr:colOff>
      <xdr:row>16</xdr:row>
      <xdr:rowOff>1097471</xdr:rowOff>
    </xdr:to>
    <xdr:pic>
      <xdr:nvPicPr>
        <xdr:cNvPr id="168" name="Afbeelding 167">
          <a:extLst>
            <a:ext uri="{FF2B5EF4-FFF2-40B4-BE49-F238E27FC236}">
              <a16:creationId xmlns:a16="http://schemas.microsoft.com/office/drawing/2014/main" xmlns="" id="{78E928ED-BDC1-4F5C-96A2-440F83F8D4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8297525"/>
          <a:ext cx="895350" cy="101174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17</xdr:row>
      <xdr:rowOff>76200</xdr:rowOff>
    </xdr:from>
    <xdr:to>
      <xdr:col>1</xdr:col>
      <xdr:colOff>1000125</xdr:colOff>
      <xdr:row>17</xdr:row>
      <xdr:rowOff>981075</xdr:rowOff>
    </xdr:to>
    <xdr:pic>
      <xdr:nvPicPr>
        <xdr:cNvPr id="174" name="Afbeelding 173">
          <a:extLst>
            <a:ext uri="{FF2B5EF4-FFF2-40B4-BE49-F238E27FC236}">
              <a16:creationId xmlns:a16="http://schemas.microsoft.com/office/drawing/2014/main" xmlns="" id="{5C419A10-F0C9-47E7-8D37-0CE7F60DC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19431000"/>
          <a:ext cx="904875" cy="9048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18</xdr:row>
      <xdr:rowOff>57150</xdr:rowOff>
    </xdr:from>
    <xdr:to>
      <xdr:col>1</xdr:col>
      <xdr:colOff>762000</xdr:colOff>
      <xdr:row>18</xdr:row>
      <xdr:rowOff>1074421</xdr:rowOff>
    </xdr:to>
    <xdr:pic>
      <xdr:nvPicPr>
        <xdr:cNvPr id="176" name="Afbeelding 175">
          <a:extLst>
            <a:ext uri="{FF2B5EF4-FFF2-40B4-BE49-F238E27FC236}">
              <a16:creationId xmlns:a16="http://schemas.microsoft.com/office/drawing/2014/main" xmlns="" id="{628986DA-95D7-4D67-B8CC-4A2C28631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20554950"/>
          <a:ext cx="571500" cy="1017271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19</xdr:row>
      <xdr:rowOff>57150</xdr:rowOff>
    </xdr:from>
    <xdr:to>
      <xdr:col>1</xdr:col>
      <xdr:colOff>752475</xdr:colOff>
      <xdr:row>19</xdr:row>
      <xdr:rowOff>1116282</xdr:rowOff>
    </xdr:to>
    <xdr:pic>
      <xdr:nvPicPr>
        <xdr:cNvPr id="180" name="Afbeelding 179">
          <a:extLst>
            <a:ext uri="{FF2B5EF4-FFF2-40B4-BE49-F238E27FC236}">
              <a16:creationId xmlns:a16="http://schemas.microsoft.com/office/drawing/2014/main" xmlns="" id="{D0916922-F4B3-498D-90A1-ECA90D440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21697950"/>
          <a:ext cx="600075" cy="105913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20</xdr:row>
      <xdr:rowOff>85725</xdr:rowOff>
    </xdr:from>
    <xdr:to>
      <xdr:col>1</xdr:col>
      <xdr:colOff>990600</xdr:colOff>
      <xdr:row>20</xdr:row>
      <xdr:rowOff>1085850</xdr:rowOff>
    </xdr:to>
    <xdr:pic>
      <xdr:nvPicPr>
        <xdr:cNvPr id="250" name="Afbeelding 249">
          <a:extLst>
            <a:ext uri="{FF2B5EF4-FFF2-40B4-BE49-F238E27FC236}">
              <a16:creationId xmlns:a16="http://schemas.microsoft.com/office/drawing/2014/main" xmlns="" id="{ADDC2B0F-C5E3-4F06-BFE9-14AB5066C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80019525"/>
          <a:ext cx="800100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21</xdr:row>
      <xdr:rowOff>66675</xdr:rowOff>
    </xdr:from>
    <xdr:to>
      <xdr:col>1</xdr:col>
      <xdr:colOff>933450</xdr:colOff>
      <xdr:row>21</xdr:row>
      <xdr:rowOff>1074230</xdr:rowOff>
    </xdr:to>
    <xdr:pic>
      <xdr:nvPicPr>
        <xdr:cNvPr id="254" name="Afbeelding 253">
          <a:extLst>
            <a:ext uri="{FF2B5EF4-FFF2-40B4-BE49-F238E27FC236}">
              <a16:creationId xmlns:a16="http://schemas.microsoft.com/office/drawing/2014/main" xmlns="" id="{DD79D4FB-CDD8-4219-A6A9-60FDD38ED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81143475"/>
          <a:ext cx="781050" cy="1007555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22</xdr:row>
      <xdr:rowOff>19050</xdr:rowOff>
    </xdr:from>
    <xdr:to>
      <xdr:col>1</xdr:col>
      <xdr:colOff>981075</xdr:colOff>
      <xdr:row>22</xdr:row>
      <xdr:rowOff>1067562</xdr:rowOff>
    </xdr:to>
    <xdr:pic>
      <xdr:nvPicPr>
        <xdr:cNvPr id="258" name="Afbeelding 257">
          <a:extLst>
            <a:ext uri="{FF2B5EF4-FFF2-40B4-BE49-F238E27FC236}">
              <a16:creationId xmlns:a16="http://schemas.microsoft.com/office/drawing/2014/main" xmlns="" id="{5A7B8D44-2FA3-4C0D-9D93-B4EE6F13E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82238850"/>
          <a:ext cx="819150" cy="1048512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23</xdr:row>
      <xdr:rowOff>38100</xdr:rowOff>
    </xdr:from>
    <xdr:to>
      <xdr:col>1</xdr:col>
      <xdr:colOff>942975</xdr:colOff>
      <xdr:row>23</xdr:row>
      <xdr:rowOff>1101423</xdr:rowOff>
    </xdr:to>
    <xdr:pic>
      <xdr:nvPicPr>
        <xdr:cNvPr id="262" name="Afbeelding 261">
          <a:extLst>
            <a:ext uri="{FF2B5EF4-FFF2-40B4-BE49-F238E27FC236}">
              <a16:creationId xmlns:a16="http://schemas.microsoft.com/office/drawing/2014/main" xmlns="" id="{26A8BAE2-0335-4567-B851-5318D5670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83400900"/>
          <a:ext cx="790575" cy="1063323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24</xdr:row>
      <xdr:rowOff>57150</xdr:rowOff>
    </xdr:from>
    <xdr:to>
      <xdr:col>1</xdr:col>
      <xdr:colOff>933450</xdr:colOff>
      <xdr:row>24</xdr:row>
      <xdr:rowOff>1055370</xdr:rowOff>
    </xdr:to>
    <xdr:pic>
      <xdr:nvPicPr>
        <xdr:cNvPr id="266" name="Afbeelding 265">
          <a:extLst>
            <a:ext uri="{FF2B5EF4-FFF2-40B4-BE49-F238E27FC236}">
              <a16:creationId xmlns:a16="http://schemas.microsoft.com/office/drawing/2014/main" xmlns="" id="{5B100E96-54AB-4229-9967-EC71CE180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84562950"/>
          <a:ext cx="762000" cy="99822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25</xdr:row>
      <xdr:rowOff>66675</xdr:rowOff>
    </xdr:from>
    <xdr:to>
      <xdr:col>1</xdr:col>
      <xdr:colOff>952500</xdr:colOff>
      <xdr:row>25</xdr:row>
      <xdr:rowOff>1101328</xdr:rowOff>
    </xdr:to>
    <xdr:pic>
      <xdr:nvPicPr>
        <xdr:cNvPr id="270" name="Afbeelding 269">
          <a:extLst>
            <a:ext uri="{FF2B5EF4-FFF2-40B4-BE49-F238E27FC236}">
              <a16:creationId xmlns:a16="http://schemas.microsoft.com/office/drawing/2014/main" xmlns="" id="{6E21BEA7-E2C6-43D3-B384-B9D194669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15475"/>
          <a:ext cx="752475" cy="1034653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26</xdr:row>
      <xdr:rowOff>114300</xdr:rowOff>
    </xdr:from>
    <xdr:to>
      <xdr:col>1</xdr:col>
      <xdr:colOff>847725</xdr:colOff>
      <xdr:row>26</xdr:row>
      <xdr:rowOff>1098280</xdr:rowOff>
    </xdr:to>
    <xdr:pic>
      <xdr:nvPicPr>
        <xdr:cNvPr id="274" name="Afbeelding 273">
          <a:extLst>
            <a:ext uri="{FF2B5EF4-FFF2-40B4-BE49-F238E27FC236}">
              <a16:creationId xmlns:a16="http://schemas.microsoft.com/office/drawing/2014/main" xmlns="" id="{AA14A92D-6BBD-4543-A019-938166DC8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86906100"/>
          <a:ext cx="676275" cy="983980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27</xdr:row>
      <xdr:rowOff>76200</xdr:rowOff>
    </xdr:from>
    <xdr:to>
      <xdr:col>1</xdr:col>
      <xdr:colOff>895350</xdr:colOff>
      <xdr:row>27</xdr:row>
      <xdr:rowOff>1046226</xdr:rowOff>
    </xdr:to>
    <xdr:pic>
      <xdr:nvPicPr>
        <xdr:cNvPr id="278" name="Afbeelding 277">
          <a:extLst>
            <a:ext uri="{FF2B5EF4-FFF2-40B4-BE49-F238E27FC236}">
              <a16:creationId xmlns:a16="http://schemas.microsoft.com/office/drawing/2014/main" xmlns="" id="{6DA36E71-47D7-4D6A-B7A7-87EB36EEE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88011000"/>
          <a:ext cx="723900" cy="970026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323851</xdr:colOff>
      <xdr:row>28</xdr:row>
      <xdr:rowOff>0</xdr:rowOff>
    </xdr:from>
    <xdr:to>
      <xdr:col>1</xdr:col>
      <xdr:colOff>704851</xdr:colOff>
      <xdr:row>28</xdr:row>
      <xdr:rowOff>1093471</xdr:rowOff>
    </xdr:to>
    <xdr:pic>
      <xdr:nvPicPr>
        <xdr:cNvPr id="282" name="Afbeelding 281">
          <a:extLst>
            <a:ext uri="{FF2B5EF4-FFF2-40B4-BE49-F238E27FC236}">
              <a16:creationId xmlns:a16="http://schemas.microsoft.com/office/drawing/2014/main" xmlns="" id="{49AF193D-26F3-48EE-A750-66AA30435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6" y="89077800"/>
          <a:ext cx="381000" cy="1093471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29</xdr:row>
      <xdr:rowOff>66675</xdr:rowOff>
    </xdr:from>
    <xdr:to>
      <xdr:col>1</xdr:col>
      <xdr:colOff>887307</xdr:colOff>
      <xdr:row>29</xdr:row>
      <xdr:rowOff>1047750</xdr:rowOff>
    </xdr:to>
    <xdr:pic>
      <xdr:nvPicPr>
        <xdr:cNvPr id="286" name="Afbeelding 285">
          <a:extLst>
            <a:ext uri="{FF2B5EF4-FFF2-40B4-BE49-F238E27FC236}">
              <a16:creationId xmlns:a16="http://schemas.microsoft.com/office/drawing/2014/main" xmlns="" id="{5E41E7D6-823F-4E85-A18A-58560EC7D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90287475"/>
          <a:ext cx="763482" cy="9810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30</xdr:row>
      <xdr:rowOff>57150</xdr:rowOff>
    </xdr:from>
    <xdr:to>
      <xdr:col>1</xdr:col>
      <xdr:colOff>862348</xdr:colOff>
      <xdr:row>30</xdr:row>
      <xdr:rowOff>1038225</xdr:rowOff>
    </xdr:to>
    <xdr:pic>
      <xdr:nvPicPr>
        <xdr:cNvPr id="290" name="Afbeelding 289">
          <a:extLst>
            <a:ext uri="{FF2B5EF4-FFF2-40B4-BE49-F238E27FC236}">
              <a16:creationId xmlns:a16="http://schemas.microsoft.com/office/drawing/2014/main" xmlns="" id="{13803CDC-8165-42D2-A33E-19E78BB8F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91420950"/>
          <a:ext cx="690898" cy="9810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31</xdr:row>
      <xdr:rowOff>76200</xdr:rowOff>
    </xdr:from>
    <xdr:to>
      <xdr:col>1</xdr:col>
      <xdr:colOff>923925</xdr:colOff>
      <xdr:row>31</xdr:row>
      <xdr:rowOff>1054418</xdr:rowOff>
    </xdr:to>
    <xdr:pic>
      <xdr:nvPicPr>
        <xdr:cNvPr id="294" name="Afbeelding 293">
          <a:extLst>
            <a:ext uri="{FF2B5EF4-FFF2-40B4-BE49-F238E27FC236}">
              <a16:creationId xmlns:a16="http://schemas.microsoft.com/office/drawing/2014/main" xmlns="" id="{3BA17BCD-1455-467F-9B17-ACB90422B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92583000"/>
          <a:ext cx="752475" cy="978218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32</xdr:row>
      <xdr:rowOff>38100</xdr:rowOff>
    </xdr:from>
    <xdr:to>
      <xdr:col>1</xdr:col>
      <xdr:colOff>933450</xdr:colOff>
      <xdr:row>32</xdr:row>
      <xdr:rowOff>1015365</xdr:rowOff>
    </xdr:to>
    <xdr:pic>
      <xdr:nvPicPr>
        <xdr:cNvPr id="298" name="Afbeelding 297">
          <a:extLst>
            <a:ext uri="{FF2B5EF4-FFF2-40B4-BE49-F238E27FC236}">
              <a16:creationId xmlns:a16="http://schemas.microsoft.com/office/drawing/2014/main" xmlns="" id="{DFFFA106-9890-4E07-ABB2-8B5B8283F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93687900"/>
          <a:ext cx="723900" cy="97726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33</xdr:row>
      <xdr:rowOff>57150</xdr:rowOff>
    </xdr:from>
    <xdr:to>
      <xdr:col>1</xdr:col>
      <xdr:colOff>904875</xdr:colOff>
      <xdr:row>33</xdr:row>
      <xdr:rowOff>1065276</xdr:rowOff>
    </xdr:to>
    <xdr:pic>
      <xdr:nvPicPr>
        <xdr:cNvPr id="302" name="Afbeelding 301">
          <a:extLst>
            <a:ext uri="{FF2B5EF4-FFF2-40B4-BE49-F238E27FC236}">
              <a16:creationId xmlns:a16="http://schemas.microsoft.com/office/drawing/2014/main" xmlns="" id="{61A26831-6CF2-4299-88F0-54BD6833B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94849950"/>
          <a:ext cx="800100" cy="1008126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34</xdr:row>
      <xdr:rowOff>28575</xdr:rowOff>
    </xdr:from>
    <xdr:to>
      <xdr:col>1</xdr:col>
      <xdr:colOff>866775</xdr:colOff>
      <xdr:row>34</xdr:row>
      <xdr:rowOff>1050131</xdr:rowOff>
    </xdr:to>
    <xdr:pic>
      <xdr:nvPicPr>
        <xdr:cNvPr id="306" name="Afbeelding 305">
          <a:extLst>
            <a:ext uri="{FF2B5EF4-FFF2-40B4-BE49-F238E27FC236}">
              <a16:creationId xmlns:a16="http://schemas.microsoft.com/office/drawing/2014/main" xmlns="" id="{74A10702-1059-4769-AE93-A7CCCCAC6F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95964375"/>
          <a:ext cx="742950" cy="1021556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35</xdr:row>
      <xdr:rowOff>57150</xdr:rowOff>
    </xdr:from>
    <xdr:to>
      <xdr:col>1</xdr:col>
      <xdr:colOff>809625</xdr:colOff>
      <xdr:row>35</xdr:row>
      <xdr:rowOff>1072134</xdr:rowOff>
    </xdr:to>
    <xdr:pic>
      <xdr:nvPicPr>
        <xdr:cNvPr id="310" name="Afbeelding 309">
          <a:extLst>
            <a:ext uri="{FF2B5EF4-FFF2-40B4-BE49-F238E27FC236}">
              <a16:creationId xmlns:a16="http://schemas.microsoft.com/office/drawing/2014/main" xmlns="" id="{D85A2EA8-8428-42CE-B060-72C951E69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97135950"/>
          <a:ext cx="685800" cy="1014984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36</xdr:row>
      <xdr:rowOff>66675</xdr:rowOff>
    </xdr:from>
    <xdr:to>
      <xdr:col>1</xdr:col>
      <xdr:colOff>857250</xdr:colOff>
      <xdr:row>36</xdr:row>
      <xdr:rowOff>1053465</xdr:rowOff>
    </xdr:to>
    <xdr:pic>
      <xdr:nvPicPr>
        <xdr:cNvPr id="314" name="Afbeelding 313">
          <a:extLst>
            <a:ext uri="{FF2B5EF4-FFF2-40B4-BE49-F238E27FC236}">
              <a16:creationId xmlns:a16="http://schemas.microsoft.com/office/drawing/2014/main" xmlns="" id="{EC89B9DD-97AF-48C2-908A-891739EF7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98288475"/>
          <a:ext cx="704850" cy="98679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37</xdr:row>
      <xdr:rowOff>38100</xdr:rowOff>
    </xdr:from>
    <xdr:to>
      <xdr:col>1</xdr:col>
      <xdr:colOff>866775</xdr:colOff>
      <xdr:row>37</xdr:row>
      <xdr:rowOff>998934</xdr:rowOff>
    </xdr:to>
    <xdr:pic>
      <xdr:nvPicPr>
        <xdr:cNvPr id="318" name="Afbeelding 317">
          <a:extLst>
            <a:ext uri="{FF2B5EF4-FFF2-40B4-BE49-F238E27FC236}">
              <a16:creationId xmlns:a16="http://schemas.microsoft.com/office/drawing/2014/main" xmlns="" id="{30E54BE7-0EA4-4069-943E-E0B47C08C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99402900"/>
          <a:ext cx="714375" cy="960834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38</xdr:row>
      <xdr:rowOff>76200</xdr:rowOff>
    </xdr:from>
    <xdr:to>
      <xdr:col>1</xdr:col>
      <xdr:colOff>866775</xdr:colOff>
      <xdr:row>38</xdr:row>
      <xdr:rowOff>1065705</xdr:rowOff>
    </xdr:to>
    <xdr:pic>
      <xdr:nvPicPr>
        <xdr:cNvPr id="322" name="Afbeelding 321">
          <a:extLst>
            <a:ext uri="{FF2B5EF4-FFF2-40B4-BE49-F238E27FC236}">
              <a16:creationId xmlns:a16="http://schemas.microsoft.com/office/drawing/2014/main" xmlns="" id="{1DBE9880-F79C-412A-BC95-BEFDBFDB1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00584000"/>
          <a:ext cx="752475" cy="98950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40</xdr:row>
      <xdr:rowOff>47625</xdr:rowOff>
    </xdr:from>
    <xdr:to>
      <xdr:col>1</xdr:col>
      <xdr:colOff>923925</xdr:colOff>
      <xdr:row>40</xdr:row>
      <xdr:rowOff>1048750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xmlns="" id="{A09EFA3E-9B0B-41F4-9343-B10D7DB07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102841425"/>
          <a:ext cx="733425" cy="100112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41</xdr:row>
      <xdr:rowOff>19050</xdr:rowOff>
    </xdr:from>
    <xdr:to>
      <xdr:col>1</xdr:col>
      <xdr:colOff>971550</xdr:colOff>
      <xdr:row>41</xdr:row>
      <xdr:rowOff>1083945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xmlns="" id="{80437C1F-FB96-4AE9-8A7E-608AF3222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103955850"/>
          <a:ext cx="819150" cy="1064895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42</xdr:row>
      <xdr:rowOff>57150</xdr:rowOff>
    </xdr:from>
    <xdr:to>
      <xdr:col>1</xdr:col>
      <xdr:colOff>676275</xdr:colOff>
      <xdr:row>42</xdr:row>
      <xdr:rowOff>1115902</xdr:rowOff>
    </xdr:to>
    <xdr:pic>
      <xdr:nvPicPr>
        <xdr:cNvPr id="23" name="Afbeelding 22">
          <a:extLst>
            <a:ext uri="{FF2B5EF4-FFF2-40B4-BE49-F238E27FC236}">
              <a16:creationId xmlns:a16="http://schemas.microsoft.com/office/drawing/2014/main" xmlns="" id="{650ACF76-57C6-42CC-A26D-AF7D4E686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05136950"/>
          <a:ext cx="409575" cy="1058752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43</xdr:row>
      <xdr:rowOff>95250</xdr:rowOff>
    </xdr:from>
    <xdr:to>
      <xdr:col>1</xdr:col>
      <xdr:colOff>914400</xdr:colOff>
      <xdr:row>43</xdr:row>
      <xdr:rowOff>1098899</xdr:rowOff>
    </xdr:to>
    <xdr:pic>
      <xdr:nvPicPr>
        <xdr:cNvPr id="25" name="Afbeelding 24">
          <a:extLst>
            <a:ext uri="{FF2B5EF4-FFF2-40B4-BE49-F238E27FC236}">
              <a16:creationId xmlns:a16="http://schemas.microsoft.com/office/drawing/2014/main" xmlns="" id="{3A1B1608-1BC9-4D66-84E6-0F4CFA1C3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106318050"/>
          <a:ext cx="781050" cy="100364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44</xdr:row>
      <xdr:rowOff>76200</xdr:rowOff>
    </xdr:from>
    <xdr:to>
      <xdr:col>1</xdr:col>
      <xdr:colOff>832184</xdr:colOff>
      <xdr:row>44</xdr:row>
      <xdr:rowOff>990600</xdr:rowOff>
    </xdr:to>
    <xdr:pic>
      <xdr:nvPicPr>
        <xdr:cNvPr id="27" name="Afbeelding 26">
          <a:extLst>
            <a:ext uri="{FF2B5EF4-FFF2-40B4-BE49-F238E27FC236}">
              <a16:creationId xmlns:a16="http://schemas.microsoft.com/office/drawing/2014/main" xmlns="" id="{5D246CE2-5FDF-4C49-BFAD-00596E87F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107442000"/>
          <a:ext cx="641684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45</xdr:row>
      <xdr:rowOff>47625</xdr:rowOff>
    </xdr:from>
    <xdr:to>
      <xdr:col>1</xdr:col>
      <xdr:colOff>895350</xdr:colOff>
      <xdr:row>45</xdr:row>
      <xdr:rowOff>1071801</xdr:rowOff>
    </xdr:to>
    <xdr:pic>
      <xdr:nvPicPr>
        <xdr:cNvPr id="29" name="Afbeelding 28">
          <a:extLst>
            <a:ext uri="{FF2B5EF4-FFF2-40B4-BE49-F238E27FC236}">
              <a16:creationId xmlns:a16="http://schemas.microsoft.com/office/drawing/2014/main" xmlns="" id="{85A899E9-2627-46EC-B41C-5245C3B83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08556425"/>
          <a:ext cx="809625" cy="1024176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46</xdr:row>
      <xdr:rowOff>38100</xdr:rowOff>
    </xdr:from>
    <xdr:to>
      <xdr:col>1</xdr:col>
      <xdr:colOff>847725</xdr:colOff>
      <xdr:row>46</xdr:row>
      <xdr:rowOff>989648</xdr:rowOff>
    </xdr:to>
    <xdr:pic>
      <xdr:nvPicPr>
        <xdr:cNvPr id="30" name="Afbeelding 29">
          <a:extLst>
            <a:ext uri="{FF2B5EF4-FFF2-40B4-BE49-F238E27FC236}">
              <a16:creationId xmlns:a16="http://schemas.microsoft.com/office/drawing/2014/main" xmlns="" id="{C0091B2C-76DD-4B68-AA79-30CD5AA4E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09689900"/>
          <a:ext cx="704850" cy="951548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47</xdr:row>
      <xdr:rowOff>47625</xdr:rowOff>
    </xdr:from>
    <xdr:to>
      <xdr:col>1</xdr:col>
      <xdr:colOff>942345</xdr:colOff>
      <xdr:row>47</xdr:row>
      <xdr:rowOff>1038225</xdr:rowOff>
    </xdr:to>
    <xdr:pic>
      <xdr:nvPicPr>
        <xdr:cNvPr id="31" name="Afbeelding 30">
          <a:extLst>
            <a:ext uri="{FF2B5EF4-FFF2-40B4-BE49-F238E27FC236}">
              <a16:creationId xmlns:a16="http://schemas.microsoft.com/office/drawing/2014/main" xmlns="" id="{0285AB97-1138-4A26-94E6-F2A1655A1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110842425"/>
          <a:ext cx="770895" cy="99060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48</xdr:row>
      <xdr:rowOff>76200</xdr:rowOff>
    </xdr:from>
    <xdr:to>
      <xdr:col>1</xdr:col>
      <xdr:colOff>904875</xdr:colOff>
      <xdr:row>48</xdr:row>
      <xdr:rowOff>1086612</xdr:rowOff>
    </xdr:to>
    <xdr:pic>
      <xdr:nvPicPr>
        <xdr:cNvPr id="33" name="Afbeelding 32">
          <a:extLst>
            <a:ext uri="{FF2B5EF4-FFF2-40B4-BE49-F238E27FC236}">
              <a16:creationId xmlns:a16="http://schemas.microsoft.com/office/drawing/2014/main" xmlns="" id="{47428313-A846-4955-973A-C71464DAD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12014000"/>
          <a:ext cx="742950" cy="101041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49</xdr:row>
      <xdr:rowOff>47625</xdr:rowOff>
    </xdr:from>
    <xdr:to>
      <xdr:col>1</xdr:col>
      <xdr:colOff>930170</xdr:colOff>
      <xdr:row>49</xdr:row>
      <xdr:rowOff>1057275</xdr:rowOff>
    </xdr:to>
    <xdr:pic>
      <xdr:nvPicPr>
        <xdr:cNvPr id="37" name="Afbeelding 36">
          <a:extLst>
            <a:ext uri="{FF2B5EF4-FFF2-40B4-BE49-F238E27FC236}">
              <a16:creationId xmlns:a16="http://schemas.microsoft.com/office/drawing/2014/main" xmlns="" id="{3454D97A-0BD0-44F3-AC61-4E8359117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113128425"/>
          <a:ext cx="739670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50</xdr:row>
      <xdr:rowOff>9525</xdr:rowOff>
    </xdr:from>
    <xdr:to>
      <xdr:col>1</xdr:col>
      <xdr:colOff>641585</xdr:colOff>
      <xdr:row>50</xdr:row>
      <xdr:rowOff>1095375</xdr:rowOff>
    </xdr:to>
    <xdr:pic>
      <xdr:nvPicPr>
        <xdr:cNvPr id="38" name="Afbeelding 37">
          <a:extLst>
            <a:ext uri="{FF2B5EF4-FFF2-40B4-BE49-F238E27FC236}">
              <a16:creationId xmlns:a16="http://schemas.microsoft.com/office/drawing/2014/main" xmlns="" id="{8E9D83F5-7619-4076-84DC-AAFB61756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114233325"/>
          <a:ext cx="422510" cy="108585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51</xdr:row>
      <xdr:rowOff>66675</xdr:rowOff>
    </xdr:from>
    <xdr:to>
      <xdr:col>1</xdr:col>
      <xdr:colOff>876300</xdr:colOff>
      <xdr:row>51</xdr:row>
      <xdr:rowOff>1014794</xdr:rowOff>
    </xdr:to>
    <xdr:pic>
      <xdr:nvPicPr>
        <xdr:cNvPr id="45" name="Afbeelding 44">
          <a:extLst>
            <a:ext uri="{FF2B5EF4-FFF2-40B4-BE49-F238E27FC236}">
              <a16:creationId xmlns:a16="http://schemas.microsoft.com/office/drawing/2014/main" xmlns="" id="{56EE1659-F1BE-4530-87A3-609F8972D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15433475"/>
          <a:ext cx="752475" cy="948119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52</xdr:row>
      <xdr:rowOff>57150</xdr:rowOff>
    </xdr:from>
    <xdr:to>
      <xdr:col>1</xdr:col>
      <xdr:colOff>904875</xdr:colOff>
      <xdr:row>52</xdr:row>
      <xdr:rowOff>1077278</xdr:rowOff>
    </xdr:to>
    <xdr:pic>
      <xdr:nvPicPr>
        <xdr:cNvPr id="47" name="Afbeelding 46">
          <a:extLst>
            <a:ext uri="{FF2B5EF4-FFF2-40B4-BE49-F238E27FC236}">
              <a16:creationId xmlns:a16="http://schemas.microsoft.com/office/drawing/2014/main" xmlns="" id="{A1E66E3C-506D-47CD-8180-9596D6545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116566950"/>
          <a:ext cx="800100" cy="1020128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53</xdr:row>
      <xdr:rowOff>76200</xdr:rowOff>
    </xdr:from>
    <xdr:to>
      <xdr:col>1</xdr:col>
      <xdr:colOff>655122</xdr:colOff>
      <xdr:row>53</xdr:row>
      <xdr:rowOff>1104900</xdr:rowOff>
    </xdr:to>
    <xdr:pic>
      <xdr:nvPicPr>
        <xdr:cNvPr id="51" name="Afbeelding 50">
          <a:extLst>
            <a:ext uri="{FF2B5EF4-FFF2-40B4-BE49-F238E27FC236}">
              <a16:creationId xmlns:a16="http://schemas.microsoft.com/office/drawing/2014/main" xmlns="" id="{F5FCA89F-06B5-4CC5-9F11-99E011F02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117729000"/>
          <a:ext cx="369372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54</xdr:row>
      <xdr:rowOff>66675</xdr:rowOff>
    </xdr:from>
    <xdr:to>
      <xdr:col>1</xdr:col>
      <xdr:colOff>977686</xdr:colOff>
      <xdr:row>55</xdr:row>
      <xdr:rowOff>0</xdr:rowOff>
    </xdr:to>
    <xdr:pic>
      <xdr:nvPicPr>
        <xdr:cNvPr id="54" name="Afbeelding 53">
          <a:extLst>
            <a:ext uri="{FF2B5EF4-FFF2-40B4-BE49-F238E27FC236}">
              <a16:creationId xmlns:a16="http://schemas.microsoft.com/office/drawing/2014/main" xmlns="" id="{7B1D0D31-B79D-407E-AFE2-E76753A94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118862475"/>
          <a:ext cx="806236" cy="1076325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55</xdr:row>
      <xdr:rowOff>28575</xdr:rowOff>
    </xdr:from>
    <xdr:to>
      <xdr:col>1</xdr:col>
      <xdr:colOff>952500</xdr:colOff>
      <xdr:row>55</xdr:row>
      <xdr:rowOff>1044416</xdr:rowOff>
    </xdr:to>
    <xdr:pic>
      <xdr:nvPicPr>
        <xdr:cNvPr id="59" name="Afbeelding 58">
          <a:extLst>
            <a:ext uri="{FF2B5EF4-FFF2-40B4-BE49-F238E27FC236}">
              <a16:creationId xmlns:a16="http://schemas.microsoft.com/office/drawing/2014/main" xmlns="" id="{CD69691B-1894-4A0A-9EDF-4161380C1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19967375"/>
          <a:ext cx="752475" cy="1015841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56</xdr:row>
      <xdr:rowOff>38100</xdr:rowOff>
    </xdr:from>
    <xdr:to>
      <xdr:col>1</xdr:col>
      <xdr:colOff>895350</xdr:colOff>
      <xdr:row>56</xdr:row>
      <xdr:rowOff>1052655</xdr:rowOff>
    </xdr:to>
    <xdr:pic>
      <xdr:nvPicPr>
        <xdr:cNvPr id="62" name="Afbeelding 61">
          <a:extLst>
            <a:ext uri="{FF2B5EF4-FFF2-40B4-BE49-F238E27FC236}">
              <a16:creationId xmlns:a16="http://schemas.microsoft.com/office/drawing/2014/main" xmlns="" id="{D9489924-5C88-460B-8855-E27AC1F4A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21119900"/>
          <a:ext cx="771525" cy="1014555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57</xdr:row>
      <xdr:rowOff>47625</xdr:rowOff>
    </xdr:from>
    <xdr:to>
      <xdr:col>1</xdr:col>
      <xdr:colOff>876300</xdr:colOff>
      <xdr:row>57</xdr:row>
      <xdr:rowOff>1053465</xdr:rowOff>
    </xdr:to>
    <xdr:pic>
      <xdr:nvPicPr>
        <xdr:cNvPr id="63" name="Afbeelding 62">
          <a:extLst>
            <a:ext uri="{FF2B5EF4-FFF2-40B4-BE49-F238E27FC236}">
              <a16:creationId xmlns:a16="http://schemas.microsoft.com/office/drawing/2014/main" xmlns="" id="{DB849994-DC12-466A-954F-AD9F8BBD9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22272425"/>
          <a:ext cx="762000" cy="100584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59</xdr:row>
      <xdr:rowOff>76200</xdr:rowOff>
    </xdr:from>
    <xdr:to>
      <xdr:col>1</xdr:col>
      <xdr:colOff>762000</xdr:colOff>
      <xdr:row>59</xdr:row>
      <xdr:rowOff>1078992</xdr:rowOff>
    </xdr:to>
    <xdr:pic>
      <xdr:nvPicPr>
        <xdr:cNvPr id="69" name="Afbeelding 68">
          <a:extLst>
            <a:ext uri="{FF2B5EF4-FFF2-40B4-BE49-F238E27FC236}">
              <a16:creationId xmlns:a16="http://schemas.microsoft.com/office/drawing/2014/main" xmlns="" id="{EFA0463F-30C4-4A75-A967-D82FBD1B4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124587000"/>
          <a:ext cx="609600" cy="1002792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60</xdr:row>
      <xdr:rowOff>28575</xdr:rowOff>
    </xdr:from>
    <xdr:to>
      <xdr:col>1</xdr:col>
      <xdr:colOff>904875</xdr:colOff>
      <xdr:row>60</xdr:row>
      <xdr:rowOff>1103471</xdr:rowOff>
    </xdr:to>
    <xdr:pic>
      <xdr:nvPicPr>
        <xdr:cNvPr id="71" name="Afbeelding 70">
          <a:extLst>
            <a:ext uri="{FF2B5EF4-FFF2-40B4-BE49-F238E27FC236}">
              <a16:creationId xmlns:a16="http://schemas.microsoft.com/office/drawing/2014/main" xmlns="" id="{499E32AF-1F95-444A-A26A-6F5D69879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25682375"/>
          <a:ext cx="704850" cy="1074896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61</xdr:row>
      <xdr:rowOff>28575</xdr:rowOff>
    </xdr:from>
    <xdr:to>
      <xdr:col>1</xdr:col>
      <xdr:colOff>990600</xdr:colOff>
      <xdr:row>61</xdr:row>
      <xdr:rowOff>1088898</xdr:rowOff>
    </xdr:to>
    <xdr:pic>
      <xdr:nvPicPr>
        <xdr:cNvPr id="73" name="Afbeelding 72">
          <a:extLst>
            <a:ext uri="{FF2B5EF4-FFF2-40B4-BE49-F238E27FC236}">
              <a16:creationId xmlns:a16="http://schemas.microsoft.com/office/drawing/2014/main" xmlns="" id="{A9197424-763A-461E-9BB9-CF4D487D4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26825375"/>
          <a:ext cx="876300" cy="1060323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62</xdr:row>
      <xdr:rowOff>57150</xdr:rowOff>
    </xdr:from>
    <xdr:to>
      <xdr:col>1</xdr:col>
      <xdr:colOff>847725</xdr:colOff>
      <xdr:row>62</xdr:row>
      <xdr:rowOff>1088041</xdr:rowOff>
    </xdr:to>
    <xdr:pic>
      <xdr:nvPicPr>
        <xdr:cNvPr id="75" name="Afbeelding 74">
          <a:extLst>
            <a:ext uri="{FF2B5EF4-FFF2-40B4-BE49-F238E27FC236}">
              <a16:creationId xmlns:a16="http://schemas.microsoft.com/office/drawing/2014/main" xmlns="" id="{29208ABD-604D-4B38-834B-4B0AE4558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127996950"/>
          <a:ext cx="752475" cy="1030891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63</xdr:row>
      <xdr:rowOff>28575</xdr:rowOff>
    </xdr:from>
    <xdr:to>
      <xdr:col>1</xdr:col>
      <xdr:colOff>914400</xdr:colOff>
      <xdr:row>63</xdr:row>
      <xdr:rowOff>1046417</xdr:rowOff>
    </xdr:to>
    <xdr:pic>
      <xdr:nvPicPr>
        <xdr:cNvPr id="77" name="Afbeelding 76">
          <a:extLst>
            <a:ext uri="{FF2B5EF4-FFF2-40B4-BE49-F238E27FC236}">
              <a16:creationId xmlns:a16="http://schemas.microsoft.com/office/drawing/2014/main" xmlns="" id="{C95B9BCF-1CD2-4DA6-9E68-939304E25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129111375"/>
          <a:ext cx="742950" cy="1017842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64</xdr:row>
      <xdr:rowOff>47625</xdr:rowOff>
    </xdr:from>
    <xdr:to>
      <xdr:col>1</xdr:col>
      <xdr:colOff>885966</xdr:colOff>
      <xdr:row>64</xdr:row>
      <xdr:rowOff>1028700</xdr:rowOff>
    </xdr:to>
    <xdr:pic>
      <xdr:nvPicPr>
        <xdr:cNvPr id="78" name="Afbeelding 77">
          <a:extLst>
            <a:ext uri="{FF2B5EF4-FFF2-40B4-BE49-F238E27FC236}">
              <a16:creationId xmlns:a16="http://schemas.microsoft.com/office/drawing/2014/main" xmlns="" id="{468AEB46-E442-4276-993A-A0EA0E72D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30273425"/>
          <a:ext cx="724041" cy="98107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65</xdr:row>
      <xdr:rowOff>38100</xdr:rowOff>
    </xdr:from>
    <xdr:to>
      <xdr:col>1</xdr:col>
      <xdr:colOff>885825</xdr:colOff>
      <xdr:row>65</xdr:row>
      <xdr:rowOff>1050227</xdr:rowOff>
    </xdr:to>
    <xdr:pic>
      <xdr:nvPicPr>
        <xdr:cNvPr id="81" name="Afbeelding 80">
          <a:extLst>
            <a:ext uri="{FF2B5EF4-FFF2-40B4-BE49-F238E27FC236}">
              <a16:creationId xmlns:a16="http://schemas.microsoft.com/office/drawing/2014/main" xmlns="" id="{841EC22C-4A15-4275-A058-E72FF03D9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131406900"/>
          <a:ext cx="733425" cy="1012127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66</xdr:row>
      <xdr:rowOff>19050</xdr:rowOff>
    </xdr:from>
    <xdr:to>
      <xdr:col>1</xdr:col>
      <xdr:colOff>800101</xdr:colOff>
      <xdr:row>66</xdr:row>
      <xdr:rowOff>1074041</xdr:rowOff>
    </xdr:to>
    <xdr:pic>
      <xdr:nvPicPr>
        <xdr:cNvPr id="86" name="Afbeelding 85">
          <a:extLst>
            <a:ext uri="{FF2B5EF4-FFF2-40B4-BE49-F238E27FC236}">
              <a16:creationId xmlns:a16="http://schemas.microsoft.com/office/drawing/2014/main" xmlns="" id="{59954176-801D-4E14-88E7-785559484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32530850"/>
          <a:ext cx="676276" cy="1054991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67</xdr:row>
      <xdr:rowOff>57150</xdr:rowOff>
    </xdr:from>
    <xdr:to>
      <xdr:col>1</xdr:col>
      <xdr:colOff>800100</xdr:colOff>
      <xdr:row>67</xdr:row>
      <xdr:rowOff>1094423</xdr:rowOff>
    </xdr:to>
    <xdr:pic>
      <xdr:nvPicPr>
        <xdr:cNvPr id="87" name="Afbeelding 86">
          <a:extLst>
            <a:ext uri="{FF2B5EF4-FFF2-40B4-BE49-F238E27FC236}">
              <a16:creationId xmlns:a16="http://schemas.microsoft.com/office/drawing/2014/main" xmlns="" id="{8D1781B3-13B5-469E-B9E6-F7237F27A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133711950"/>
          <a:ext cx="628650" cy="1037273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68</xdr:row>
      <xdr:rowOff>28575</xdr:rowOff>
    </xdr:from>
    <xdr:to>
      <xdr:col>1</xdr:col>
      <xdr:colOff>895350</xdr:colOff>
      <xdr:row>68</xdr:row>
      <xdr:rowOff>1060133</xdr:rowOff>
    </xdr:to>
    <xdr:pic>
      <xdr:nvPicPr>
        <xdr:cNvPr id="89" name="Afbeelding 88">
          <a:extLst>
            <a:ext uri="{FF2B5EF4-FFF2-40B4-BE49-F238E27FC236}">
              <a16:creationId xmlns:a16="http://schemas.microsoft.com/office/drawing/2014/main" xmlns="" id="{D5AC5C29-B0F7-4F7F-8C2F-00CE3C5C0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134826375"/>
          <a:ext cx="723900" cy="1031558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70</xdr:row>
      <xdr:rowOff>19050</xdr:rowOff>
    </xdr:from>
    <xdr:to>
      <xdr:col>1</xdr:col>
      <xdr:colOff>904875</xdr:colOff>
      <xdr:row>70</xdr:row>
      <xdr:rowOff>1056846</xdr:rowOff>
    </xdr:to>
    <xdr:pic>
      <xdr:nvPicPr>
        <xdr:cNvPr id="91" name="Afbeelding 90">
          <a:extLst>
            <a:ext uri="{FF2B5EF4-FFF2-40B4-BE49-F238E27FC236}">
              <a16:creationId xmlns:a16="http://schemas.microsoft.com/office/drawing/2014/main" xmlns="" id="{D701028C-B1CF-413E-A1D4-A94D6B02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135959850"/>
          <a:ext cx="733425" cy="1037796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71</xdr:row>
      <xdr:rowOff>38100</xdr:rowOff>
    </xdr:from>
    <xdr:to>
      <xdr:col>1</xdr:col>
      <xdr:colOff>904875</xdr:colOff>
      <xdr:row>71</xdr:row>
      <xdr:rowOff>1070610</xdr:rowOff>
    </xdr:to>
    <xdr:pic>
      <xdr:nvPicPr>
        <xdr:cNvPr id="97" name="Afbeelding 96">
          <a:extLst>
            <a:ext uri="{FF2B5EF4-FFF2-40B4-BE49-F238E27FC236}">
              <a16:creationId xmlns:a16="http://schemas.microsoft.com/office/drawing/2014/main" xmlns="" id="{BE2AD89A-71F2-429A-A8ED-181267C80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37121900"/>
          <a:ext cx="762000" cy="1032510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72</xdr:row>
      <xdr:rowOff>85725</xdr:rowOff>
    </xdr:from>
    <xdr:to>
      <xdr:col>1</xdr:col>
      <xdr:colOff>904875</xdr:colOff>
      <xdr:row>72</xdr:row>
      <xdr:rowOff>1064847</xdr:rowOff>
    </xdr:to>
    <xdr:pic>
      <xdr:nvPicPr>
        <xdr:cNvPr id="101" name="Afbeelding 100">
          <a:extLst>
            <a:ext uri="{FF2B5EF4-FFF2-40B4-BE49-F238E27FC236}">
              <a16:creationId xmlns:a16="http://schemas.microsoft.com/office/drawing/2014/main" xmlns="" id="{E357F88D-2946-4BF0-8E11-0DE691E7A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138312525"/>
          <a:ext cx="733425" cy="979122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73</xdr:row>
      <xdr:rowOff>9525</xdr:rowOff>
    </xdr:from>
    <xdr:to>
      <xdr:col>1</xdr:col>
      <xdr:colOff>885825</xdr:colOff>
      <xdr:row>73</xdr:row>
      <xdr:rowOff>1085564</xdr:rowOff>
    </xdr:to>
    <xdr:pic>
      <xdr:nvPicPr>
        <xdr:cNvPr id="103" name="Afbeelding 102">
          <a:extLst>
            <a:ext uri="{FF2B5EF4-FFF2-40B4-BE49-F238E27FC236}">
              <a16:creationId xmlns:a16="http://schemas.microsoft.com/office/drawing/2014/main" xmlns="" id="{7918860C-4F0C-44B9-9F58-3FEA53E80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139379325"/>
          <a:ext cx="752475" cy="1076039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69</xdr:row>
      <xdr:rowOff>66675</xdr:rowOff>
    </xdr:from>
    <xdr:to>
      <xdr:col>1</xdr:col>
      <xdr:colOff>962025</xdr:colOff>
      <xdr:row>69</xdr:row>
      <xdr:rowOff>1113282</xdr:rowOff>
    </xdr:to>
    <xdr:pic>
      <xdr:nvPicPr>
        <xdr:cNvPr id="105" name="Afbeelding 104">
          <a:extLst>
            <a:ext uri="{FF2B5EF4-FFF2-40B4-BE49-F238E27FC236}">
              <a16:creationId xmlns:a16="http://schemas.microsoft.com/office/drawing/2014/main" xmlns="" id="{73D29A9B-ED97-40B1-A0BC-4B2AB645E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136007475"/>
          <a:ext cx="781050" cy="1046607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75</xdr:row>
      <xdr:rowOff>57150</xdr:rowOff>
    </xdr:from>
    <xdr:to>
      <xdr:col>1</xdr:col>
      <xdr:colOff>790575</xdr:colOff>
      <xdr:row>75</xdr:row>
      <xdr:rowOff>1096518</xdr:rowOff>
    </xdr:to>
    <xdr:pic>
      <xdr:nvPicPr>
        <xdr:cNvPr id="115" name="Afbeelding 114">
          <a:extLst>
            <a:ext uri="{FF2B5EF4-FFF2-40B4-BE49-F238E27FC236}">
              <a16:creationId xmlns:a16="http://schemas.microsoft.com/office/drawing/2014/main" xmlns="" id="{B4B2AE6B-BBEE-4B51-9279-2F5EBEFC5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142855950"/>
          <a:ext cx="609600" cy="1039368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74</xdr:row>
      <xdr:rowOff>57150</xdr:rowOff>
    </xdr:from>
    <xdr:to>
      <xdr:col>1</xdr:col>
      <xdr:colOff>809625</xdr:colOff>
      <xdr:row>74</xdr:row>
      <xdr:rowOff>1111758</xdr:rowOff>
    </xdr:to>
    <xdr:pic>
      <xdr:nvPicPr>
        <xdr:cNvPr id="117" name="Afbeelding 116">
          <a:extLst>
            <a:ext uri="{FF2B5EF4-FFF2-40B4-BE49-F238E27FC236}">
              <a16:creationId xmlns:a16="http://schemas.microsoft.com/office/drawing/2014/main" xmlns="" id="{A1861577-EEBB-4E3F-86BE-7266B9435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41712950"/>
          <a:ext cx="609600" cy="1054608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76</xdr:row>
      <xdr:rowOff>76200</xdr:rowOff>
    </xdr:from>
    <xdr:to>
      <xdr:col>1</xdr:col>
      <xdr:colOff>847725</xdr:colOff>
      <xdr:row>76</xdr:row>
      <xdr:rowOff>1084421</xdr:rowOff>
    </xdr:to>
    <xdr:pic>
      <xdr:nvPicPr>
        <xdr:cNvPr id="119" name="Afbeelding 118">
          <a:extLst>
            <a:ext uri="{FF2B5EF4-FFF2-40B4-BE49-F238E27FC236}">
              <a16:creationId xmlns:a16="http://schemas.microsoft.com/office/drawing/2014/main" xmlns="" id="{3515797A-8414-46EC-BF47-45CF7FC85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144018000"/>
          <a:ext cx="695325" cy="1008221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77</xdr:row>
      <xdr:rowOff>9525</xdr:rowOff>
    </xdr:from>
    <xdr:to>
      <xdr:col>1</xdr:col>
      <xdr:colOff>838200</xdr:colOff>
      <xdr:row>77</xdr:row>
      <xdr:rowOff>1076658</xdr:rowOff>
    </xdr:to>
    <xdr:pic>
      <xdr:nvPicPr>
        <xdr:cNvPr id="121" name="Afbeelding 120">
          <a:extLst>
            <a:ext uri="{FF2B5EF4-FFF2-40B4-BE49-F238E27FC236}">
              <a16:creationId xmlns:a16="http://schemas.microsoft.com/office/drawing/2014/main" xmlns="" id="{086BCBA9-94E9-4283-B715-BD3FA7482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145094325"/>
          <a:ext cx="733425" cy="1067133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78</xdr:row>
      <xdr:rowOff>9525</xdr:rowOff>
    </xdr:from>
    <xdr:to>
      <xdr:col>1</xdr:col>
      <xdr:colOff>866775</xdr:colOff>
      <xdr:row>78</xdr:row>
      <xdr:rowOff>1072515</xdr:rowOff>
    </xdr:to>
    <xdr:pic>
      <xdr:nvPicPr>
        <xdr:cNvPr id="123" name="Afbeelding 122">
          <a:extLst>
            <a:ext uri="{FF2B5EF4-FFF2-40B4-BE49-F238E27FC236}">
              <a16:creationId xmlns:a16="http://schemas.microsoft.com/office/drawing/2014/main" xmlns="" id="{132CCB0C-6A68-4DBE-9A50-E467D15AD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146237325"/>
          <a:ext cx="762000" cy="1062990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79</xdr:row>
      <xdr:rowOff>38100</xdr:rowOff>
    </xdr:from>
    <xdr:to>
      <xdr:col>1</xdr:col>
      <xdr:colOff>897644</xdr:colOff>
      <xdr:row>79</xdr:row>
      <xdr:rowOff>1066801</xdr:rowOff>
    </xdr:to>
    <xdr:pic>
      <xdr:nvPicPr>
        <xdr:cNvPr id="125" name="Afbeelding 124">
          <a:extLst>
            <a:ext uri="{FF2B5EF4-FFF2-40B4-BE49-F238E27FC236}">
              <a16:creationId xmlns:a16="http://schemas.microsoft.com/office/drawing/2014/main" xmlns="" id="{B2F4DE5E-4497-4886-80D1-3B7C320A7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147408900"/>
          <a:ext cx="688094" cy="1028701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80</xdr:row>
      <xdr:rowOff>38100</xdr:rowOff>
    </xdr:from>
    <xdr:to>
      <xdr:col>1</xdr:col>
      <xdr:colOff>809625</xdr:colOff>
      <xdr:row>80</xdr:row>
      <xdr:rowOff>1087374</xdr:rowOff>
    </xdr:to>
    <xdr:pic>
      <xdr:nvPicPr>
        <xdr:cNvPr id="127" name="Afbeelding 126">
          <a:extLst>
            <a:ext uri="{FF2B5EF4-FFF2-40B4-BE49-F238E27FC236}">
              <a16:creationId xmlns:a16="http://schemas.microsoft.com/office/drawing/2014/main" xmlns="" id="{9FFBAF49-338E-47CE-9FCB-8D7C106DD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48551900"/>
          <a:ext cx="685800" cy="1049274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81</xdr:row>
      <xdr:rowOff>85725</xdr:rowOff>
    </xdr:from>
    <xdr:to>
      <xdr:col>1</xdr:col>
      <xdr:colOff>942975</xdr:colOff>
      <xdr:row>81</xdr:row>
      <xdr:rowOff>1062990</xdr:rowOff>
    </xdr:to>
    <xdr:pic>
      <xdr:nvPicPr>
        <xdr:cNvPr id="133" name="Afbeelding 132">
          <a:extLst>
            <a:ext uri="{FF2B5EF4-FFF2-40B4-BE49-F238E27FC236}">
              <a16:creationId xmlns:a16="http://schemas.microsoft.com/office/drawing/2014/main" xmlns="" id="{36CEBDBD-755A-403B-BA97-BBE94E740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149742525"/>
          <a:ext cx="723900" cy="97726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82</xdr:row>
      <xdr:rowOff>47625</xdr:rowOff>
    </xdr:from>
    <xdr:to>
      <xdr:col>1</xdr:col>
      <xdr:colOff>914400</xdr:colOff>
      <xdr:row>82</xdr:row>
      <xdr:rowOff>1102995</xdr:rowOff>
    </xdr:to>
    <xdr:pic>
      <xdr:nvPicPr>
        <xdr:cNvPr id="135" name="Afbeelding 134">
          <a:extLst>
            <a:ext uri="{FF2B5EF4-FFF2-40B4-BE49-F238E27FC236}">
              <a16:creationId xmlns:a16="http://schemas.microsoft.com/office/drawing/2014/main" xmlns="" id="{4FAA3923-4471-43B6-A9E4-916789AE1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150847425"/>
          <a:ext cx="762000" cy="105537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83</xdr:row>
      <xdr:rowOff>66675</xdr:rowOff>
    </xdr:from>
    <xdr:to>
      <xdr:col>1</xdr:col>
      <xdr:colOff>885825</xdr:colOff>
      <xdr:row>83</xdr:row>
      <xdr:rowOff>1084517</xdr:rowOff>
    </xdr:to>
    <xdr:pic>
      <xdr:nvPicPr>
        <xdr:cNvPr id="137" name="Afbeelding 136">
          <a:extLst>
            <a:ext uri="{FF2B5EF4-FFF2-40B4-BE49-F238E27FC236}">
              <a16:creationId xmlns:a16="http://schemas.microsoft.com/office/drawing/2014/main" xmlns="" id="{8DEB4C6B-1264-4FF4-94F3-107183FAF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52009475"/>
          <a:ext cx="742950" cy="1017842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84</xdr:row>
      <xdr:rowOff>57150</xdr:rowOff>
    </xdr:from>
    <xdr:to>
      <xdr:col>1</xdr:col>
      <xdr:colOff>895350</xdr:colOff>
      <xdr:row>84</xdr:row>
      <xdr:rowOff>1110425</xdr:rowOff>
    </xdr:to>
    <xdr:pic>
      <xdr:nvPicPr>
        <xdr:cNvPr id="139" name="Afbeelding 138">
          <a:extLst>
            <a:ext uri="{FF2B5EF4-FFF2-40B4-BE49-F238E27FC236}">
              <a16:creationId xmlns:a16="http://schemas.microsoft.com/office/drawing/2014/main" xmlns="" id="{76D4BC61-0C9F-4092-B5D2-35464F930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153142950"/>
          <a:ext cx="723900" cy="10532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85</xdr:row>
      <xdr:rowOff>38100</xdr:rowOff>
    </xdr:from>
    <xdr:to>
      <xdr:col>1</xdr:col>
      <xdr:colOff>923925</xdr:colOff>
      <xdr:row>85</xdr:row>
      <xdr:rowOff>1119902</xdr:rowOff>
    </xdr:to>
    <xdr:pic>
      <xdr:nvPicPr>
        <xdr:cNvPr id="141" name="Afbeelding 140">
          <a:extLst>
            <a:ext uri="{FF2B5EF4-FFF2-40B4-BE49-F238E27FC236}">
              <a16:creationId xmlns:a16="http://schemas.microsoft.com/office/drawing/2014/main" xmlns="" id="{93B8C2E0-EFAB-4253-8B7E-B84B035BC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154266900"/>
          <a:ext cx="733425" cy="1081802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86</xdr:row>
      <xdr:rowOff>38100</xdr:rowOff>
    </xdr:from>
    <xdr:to>
      <xdr:col>1</xdr:col>
      <xdr:colOff>781050</xdr:colOff>
      <xdr:row>86</xdr:row>
      <xdr:rowOff>1056132</xdr:rowOff>
    </xdr:to>
    <xdr:pic>
      <xdr:nvPicPr>
        <xdr:cNvPr id="143" name="Afbeelding 142">
          <a:extLst>
            <a:ext uri="{FF2B5EF4-FFF2-40B4-BE49-F238E27FC236}">
              <a16:creationId xmlns:a16="http://schemas.microsoft.com/office/drawing/2014/main" xmlns="" id="{2CD456F5-EB85-442C-B881-D73E90775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155409900"/>
          <a:ext cx="609600" cy="1018032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87</xdr:row>
      <xdr:rowOff>19050</xdr:rowOff>
    </xdr:from>
    <xdr:to>
      <xdr:col>1</xdr:col>
      <xdr:colOff>790575</xdr:colOff>
      <xdr:row>87</xdr:row>
      <xdr:rowOff>1059180</xdr:rowOff>
    </xdr:to>
    <xdr:pic>
      <xdr:nvPicPr>
        <xdr:cNvPr id="145" name="Afbeelding 144">
          <a:extLst>
            <a:ext uri="{FF2B5EF4-FFF2-40B4-BE49-F238E27FC236}">
              <a16:creationId xmlns:a16="http://schemas.microsoft.com/office/drawing/2014/main" xmlns="" id="{6EEBA19D-3EB9-43F6-8CA6-D04D988CB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56533850"/>
          <a:ext cx="666750" cy="1040130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88</xdr:row>
      <xdr:rowOff>57150</xdr:rowOff>
    </xdr:from>
    <xdr:to>
      <xdr:col>1</xdr:col>
      <xdr:colOff>895350</xdr:colOff>
      <xdr:row>89</xdr:row>
      <xdr:rowOff>2953</xdr:rowOff>
    </xdr:to>
    <xdr:pic>
      <xdr:nvPicPr>
        <xdr:cNvPr id="153" name="Afbeelding 152">
          <a:extLst>
            <a:ext uri="{FF2B5EF4-FFF2-40B4-BE49-F238E27FC236}">
              <a16:creationId xmlns:a16="http://schemas.microsoft.com/office/drawing/2014/main" xmlns="" id="{DB7C163D-FA0B-40E2-9EA9-D7AA0EF2E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157714950"/>
          <a:ext cx="676275" cy="1088803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89</xdr:row>
      <xdr:rowOff>28575</xdr:rowOff>
    </xdr:from>
    <xdr:to>
      <xdr:col>1</xdr:col>
      <xdr:colOff>885825</xdr:colOff>
      <xdr:row>89</xdr:row>
      <xdr:rowOff>1046607</xdr:rowOff>
    </xdr:to>
    <xdr:pic>
      <xdr:nvPicPr>
        <xdr:cNvPr id="157" name="Afbeelding 156">
          <a:extLst>
            <a:ext uri="{FF2B5EF4-FFF2-40B4-BE49-F238E27FC236}">
              <a16:creationId xmlns:a16="http://schemas.microsoft.com/office/drawing/2014/main" xmlns="" id="{A410FAF5-2990-40E8-A5CB-C5E75A57D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158829375"/>
          <a:ext cx="609600" cy="1018032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97</xdr:row>
      <xdr:rowOff>85725</xdr:rowOff>
    </xdr:from>
    <xdr:to>
      <xdr:col>1</xdr:col>
      <xdr:colOff>1076325</xdr:colOff>
      <xdr:row>97</xdr:row>
      <xdr:rowOff>1085850</xdr:rowOff>
    </xdr:to>
    <xdr:pic>
      <xdr:nvPicPr>
        <xdr:cNvPr id="159" name="Afbeelding 158">
          <a:extLst>
            <a:ext uri="{FF2B5EF4-FFF2-40B4-BE49-F238E27FC236}">
              <a16:creationId xmlns:a16="http://schemas.microsoft.com/office/drawing/2014/main" xmlns="" id="{69960421-A540-4869-9491-C864D6A3B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16036525"/>
          <a:ext cx="1000125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98</xdr:row>
      <xdr:rowOff>76200</xdr:rowOff>
    </xdr:from>
    <xdr:to>
      <xdr:col>1</xdr:col>
      <xdr:colOff>895350</xdr:colOff>
      <xdr:row>98</xdr:row>
      <xdr:rowOff>1010031</xdr:rowOff>
    </xdr:to>
    <xdr:pic>
      <xdr:nvPicPr>
        <xdr:cNvPr id="161" name="Afbeelding 160">
          <a:extLst>
            <a:ext uri="{FF2B5EF4-FFF2-40B4-BE49-F238E27FC236}">
              <a16:creationId xmlns:a16="http://schemas.microsoft.com/office/drawing/2014/main" xmlns="" id="{6A3EF961-3461-4636-ABD4-0D32C3C41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217170000"/>
          <a:ext cx="723900" cy="933831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99</xdr:row>
      <xdr:rowOff>171450</xdr:rowOff>
    </xdr:from>
    <xdr:to>
      <xdr:col>1</xdr:col>
      <xdr:colOff>1152525</xdr:colOff>
      <xdr:row>99</xdr:row>
      <xdr:rowOff>1124426</xdr:rowOff>
    </xdr:to>
    <xdr:pic>
      <xdr:nvPicPr>
        <xdr:cNvPr id="169" name="Afbeelding 168">
          <a:extLst>
            <a:ext uri="{FF2B5EF4-FFF2-40B4-BE49-F238E27FC236}">
              <a16:creationId xmlns:a16="http://schemas.microsoft.com/office/drawing/2014/main" xmlns="" id="{0DD16589-0E48-4623-8A7A-4B5F1D01F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30981250"/>
          <a:ext cx="1095375" cy="952976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314325</xdr:colOff>
      <xdr:row>100</xdr:row>
      <xdr:rowOff>47625</xdr:rowOff>
    </xdr:from>
    <xdr:to>
      <xdr:col>1</xdr:col>
      <xdr:colOff>613642</xdr:colOff>
      <xdr:row>100</xdr:row>
      <xdr:rowOff>1066800</xdr:rowOff>
    </xdr:to>
    <xdr:pic>
      <xdr:nvPicPr>
        <xdr:cNvPr id="171" name="Afbeelding 170">
          <a:extLst>
            <a:ext uri="{FF2B5EF4-FFF2-40B4-BE49-F238E27FC236}">
              <a16:creationId xmlns:a16="http://schemas.microsoft.com/office/drawing/2014/main" xmlns="" id="{53577BFE-C7C9-4C88-9A1E-B604A870C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232000425"/>
          <a:ext cx="299317" cy="101917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101</xdr:row>
      <xdr:rowOff>85725</xdr:rowOff>
    </xdr:from>
    <xdr:to>
      <xdr:col>1</xdr:col>
      <xdr:colOff>657225</xdr:colOff>
      <xdr:row>101</xdr:row>
      <xdr:rowOff>1076706</xdr:rowOff>
    </xdr:to>
    <xdr:pic>
      <xdr:nvPicPr>
        <xdr:cNvPr id="173" name="Afbeelding 172">
          <a:extLst>
            <a:ext uri="{FF2B5EF4-FFF2-40B4-BE49-F238E27FC236}">
              <a16:creationId xmlns:a16="http://schemas.microsoft.com/office/drawing/2014/main" xmlns="" id="{DEB3069C-57FE-4C20-9E88-189654F10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233181525"/>
          <a:ext cx="323850" cy="990981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103</xdr:row>
      <xdr:rowOff>19050</xdr:rowOff>
    </xdr:from>
    <xdr:to>
      <xdr:col>1</xdr:col>
      <xdr:colOff>650062</xdr:colOff>
      <xdr:row>103</xdr:row>
      <xdr:rowOff>1104900</xdr:rowOff>
    </xdr:to>
    <xdr:pic>
      <xdr:nvPicPr>
        <xdr:cNvPr id="175" name="Afbeelding 174">
          <a:extLst>
            <a:ext uri="{FF2B5EF4-FFF2-40B4-BE49-F238E27FC236}">
              <a16:creationId xmlns:a16="http://schemas.microsoft.com/office/drawing/2014/main" xmlns="" id="{A4BC5E2A-9EB2-4422-B5E6-2D6CECB79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235400850"/>
          <a:ext cx="345262" cy="1085850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104</xdr:row>
      <xdr:rowOff>28575</xdr:rowOff>
    </xdr:from>
    <xdr:to>
      <xdr:col>1</xdr:col>
      <xdr:colOff>714050</xdr:colOff>
      <xdr:row>104</xdr:row>
      <xdr:rowOff>1066800</xdr:rowOff>
    </xdr:to>
    <xdr:pic>
      <xdr:nvPicPr>
        <xdr:cNvPr id="183" name="Afbeelding 182">
          <a:extLst>
            <a:ext uri="{FF2B5EF4-FFF2-40B4-BE49-F238E27FC236}">
              <a16:creationId xmlns:a16="http://schemas.microsoft.com/office/drawing/2014/main" xmlns="" id="{D460AF18-FB94-4A86-83CE-BD77A7D1F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236553375"/>
          <a:ext cx="294950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105</xdr:row>
      <xdr:rowOff>85725</xdr:rowOff>
    </xdr:from>
    <xdr:to>
      <xdr:col>1</xdr:col>
      <xdr:colOff>866775</xdr:colOff>
      <xdr:row>105</xdr:row>
      <xdr:rowOff>1049417</xdr:rowOff>
    </xdr:to>
    <xdr:pic>
      <xdr:nvPicPr>
        <xdr:cNvPr id="185" name="Afbeelding 184">
          <a:extLst>
            <a:ext uri="{FF2B5EF4-FFF2-40B4-BE49-F238E27FC236}">
              <a16:creationId xmlns:a16="http://schemas.microsoft.com/office/drawing/2014/main" xmlns="" id="{59476C86-EC8F-4976-9748-78C0B5244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237753525"/>
          <a:ext cx="676275" cy="963692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106</xdr:row>
      <xdr:rowOff>57150</xdr:rowOff>
    </xdr:from>
    <xdr:to>
      <xdr:col>1</xdr:col>
      <xdr:colOff>838200</xdr:colOff>
      <xdr:row>106</xdr:row>
      <xdr:rowOff>1083945</xdr:rowOff>
    </xdr:to>
    <xdr:pic>
      <xdr:nvPicPr>
        <xdr:cNvPr id="191" name="Afbeelding 190">
          <a:extLst>
            <a:ext uri="{FF2B5EF4-FFF2-40B4-BE49-F238E27FC236}">
              <a16:creationId xmlns:a16="http://schemas.microsoft.com/office/drawing/2014/main" xmlns="" id="{5BE2390A-A5AE-479E-BA8A-450114ECC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238867950"/>
          <a:ext cx="666750" cy="102679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108</xdr:row>
      <xdr:rowOff>28575</xdr:rowOff>
    </xdr:from>
    <xdr:to>
      <xdr:col>1</xdr:col>
      <xdr:colOff>876300</xdr:colOff>
      <xdr:row>108</xdr:row>
      <xdr:rowOff>1070039</xdr:rowOff>
    </xdr:to>
    <xdr:pic>
      <xdr:nvPicPr>
        <xdr:cNvPr id="193" name="Afbeelding 192">
          <a:extLst>
            <a:ext uri="{FF2B5EF4-FFF2-40B4-BE49-F238E27FC236}">
              <a16:creationId xmlns:a16="http://schemas.microsoft.com/office/drawing/2014/main" xmlns="" id="{49157511-49D8-4719-AEEB-626A7C828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41125375"/>
          <a:ext cx="733425" cy="104146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109</xdr:row>
      <xdr:rowOff>114300</xdr:rowOff>
    </xdr:from>
    <xdr:to>
      <xdr:col>1</xdr:col>
      <xdr:colOff>960276</xdr:colOff>
      <xdr:row>109</xdr:row>
      <xdr:rowOff>1057275</xdr:rowOff>
    </xdr:to>
    <xdr:pic>
      <xdr:nvPicPr>
        <xdr:cNvPr id="197" name="Afbeelding 196">
          <a:extLst>
            <a:ext uri="{FF2B5EF4-FFF2-40B4-BE49-F238E27FC236}">
              <a16:creationId xmlns:a16="http://schemas.microsoft.com/office/drawing/2014/main" xmlns="" id="{0712953F-5014-4BCF-A007-C2BCBDBEC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242354100"/>
          <a:ext cx="769776" cy="94297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110</xdr:row>
      <xdr:rowOff>123825</xdr:rowOff>
    </xdr:from>
    <xdr:to>
      <xdr:col>1</xdr:col>
      <xdr:colOff>866775</xdr:colOff>
      <xdr:row>110</xdr:row>
      <xdr:rowOff>1051608</xdr:rowOff>
    </xdr:to>
    <xdr:pic>
      <xdr:nvPicPr>
        <xdr:cNvPr id="201" name="Afbeelding 200">
          <a:extLst>
            <a:ext uri="{FF2B5EF4-FFF2-40B4-BE49-F238E27FC236}">
              <a16:creationId xmlns:a16="http://schemas.microsoft.com/office/drawing/2014/main" xmlns="" id="{1892E010-6F1E-4CD4-903B-6E56C63D1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243506625"/>
          <a:ext cx="733425" cy="927783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111</xdr:row>
      <xdr:rowOff>76200</xdr:rowOff>
    </xdr:from>
    <xdr:to>
      <xdr:col>1</xdr:col>
      <xdr:colOff>914400</xdr:colOff>
      <xdr:row>111</xdr:row>
      <xdr:rowOff>1054894</xdr:rowOff>
    </xdr:to>
    <xdr:pic>
      <xdr:nvPicPr>
        <xdr:cNvPr id="203" name="Afbeelding 202">
          <a:extLst>
            <a:ext uri="{FF2B5EF4-FFF2-40B4-BE49-F238E27FC236}">
              <a16:creationId xmlns:a16="http://schemas.microsoft.com/office/drawing/2014/main" xmlns="" id="{0D8E1B15-14BA-4963-AB95-3BB69D6B3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244602000"/>
          <a:ext cx="714375" cy="978694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112</xdr:row>
      <xdr:rowOff>38100</xdr:rowOff>
    </xdr:from>
    <xdr:to>
      <xdr:col>1</xdr:col>
      <xdr:colOff>895350</xdr:colOff>
      <xdr:row>112</xdr:row>
      <xdr:rowOff>1010222</xdr:rowOff>
    </xdr:to>
    <xdr:pic>
      <xdr:nvPicPr>
        <xdr:cNvPr id="205" name="Afbeelding 204">
          <a:extLst>
            <a:ext uri="{FF2B5EF4-FFF2-40B4-BE49-F238E27FC236}">
              <a16:creationId xmlns:a16="http://schemas.microsoft.com/office/drawing/2014/main" xmlns="" id="{B1B9AF2F-635B-485B-A38B-448B09EE7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245706900"/>
          <a:ext cx="771525" cy="97212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113</xdr:row>
      <xdr:rowOff>38100</xdr:rowOff>
    </xdr:from>
    <xdr:to>
      <xdr:col>1</xdr:col>
      <xdr:colOff>857571</xdr:colOff>
      <xdr:row>113</xdr:row>
      <xdr:rowOff>1028700</xdr:rowOff>
    </xdr:to>
    <xdr:pic>
      <xdr:nvPicPr>
        <xdr:cNvPr id="211" name="Afbeelding 210">
          <a:extLst>
            <a:ext uri="{FF2B5EF4-FFF2-40B4-BE49-F238E27FC236}">
              <a16:creationId xmlns:a16="http://schemas.microsoft.com/office/drawing/2014/main" xmlns="" id="{7C6EB107-229C-45D3-87DD-6965D45B9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246849900"/>
          <a:ext cx="667071" cy="9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115"/>
  <sheetViews>
    <sheetView tabSelected="1" zoomScaleNormal="100" workbookViewId="0">
      <pane ySplit="1" topLeftCell="A2" activePane="bottomLeft" state="frozen"/>
      <selection pane="bottomLeft" activeCell="AB116" sqref="AB116"/>
    </sheetView>
  </sheetViews>
  <sheetFormatPr defaultColWidth="8.85546875" defaultRowHeight="15" x14ac:dyDescent="0.25"/>
  <cols>
    <col min="1" max="1" width="2.140625" customWidth="1"/>
    <col min="2" max="2" width="18.7109375" customWidth="1"/>
    <col min="3" max="3" width="19.28515625" style="1" customWidth="1"/>
    <col min="4" max="4" width="69" style="1" customWidth="1"/>
    <col min="5" max="25" width="5.28515625" style="1" customWidth="1"/>
    <col min="26" max="26" width="7.85546875" customWidth="1"/>
    <col min="27" max="27" width="9.85546875" customWidth="1"/>
    <col min="28" max="28" width="11.85546875" bestFit="1" customWidth="1"/>
    <col min="29" max="29" width="47.42578125" customWidth="1"/>
  </cols>
  <sheetData>
    <row r="1" spans="2:29" ht="15" customHeight="1" x14ac:dyDescent="0.25">
      <c r="B1" s="4" t="s">
        <v>4</v>
      </c>
      <c r="C1" s="4" t="s">
        <v>0</v>
      </c>
      <c r="D1" s="4" t="s">
        <v>1</v>
      </c>
      <c r="E1" s="4" t="s">
        <v>6</v>
      </c>
      <c r="F1" s="4" t="s">
        <v>9</v>
      </c>
      <c r="G1" s="4" t="s">
        <v>5</v>
      </c>
      <c r="H1" s="4" t="s">
        <v>7</v>
      </c>
      <c r="I1" s="4" t="s">
        <v>225</v>
      </c>
      <c r="J1" s="4" t="s">
        <v>8</v>
      </c>
      <c r="K1" s="4">
        <v>6</v>
      </c>
      <c r="L1" s="4">
        <v>8</v>
      </c>
      <c r="M1" s="4">
        <v>10</v>
      </c>
      <c r="N1" s="4">
        <v>12</v>
      </c>
      <c r="O1" s="4">
        <v>14</v>
      </c>
      <c r="P1" s="4">
        <v>16</v>
      </c>
      <c r="Q1" s="4">
        <v>18</v>
      </c>
      <c r="R1" s="4">
        <v>20</v>
      </c>
      <c r="S1" s="4">
        <v>22</v>
      </c>
      <c r="T1" s="4">
        <v>24</v>
      </c>
      <c r="U1" s="4">
        <v>26</v>
      </c>
      <c r="V1" s="4">
        <v>28</v>
      </c>
      <c r="W1" s="8" t="s">
        <v>80</v>
      </c>
      <c r="X1" s="7" t="s">
        <v>73</v>
      </c>
      <c r="Y1" s="7" t="s">
        <v>74</v>
      </c>
      <c r="Z1" s="5" t="s">
        <v>2</v>
      </c>
      <c r="AA1" s="6" t="s">
        <v>3</v>
      </c>
      <c r="AB1" s="6" t="s">
        <v>256</v>
      </c>
      <c r="AC1" s="6" t="s">
        <v>10</v>
      </c>
    </row>
    <row r="2" spans="2:29" ht="90" customHeight="1" x14ac:dyDescent="0.25">
      <c r="B2" s="9"/>
      <c r="C2" s="10" t="s">
        <v>50</v>
      </c>
      <c r="D2" s="9" t="s">
        <v>51</v>
      </c>
      <c r="E2" s="9"/>
      <c r="F2" s="9"/>
      <c r="G2" s="9"/>
      <c r="H2" s="9"/>
      <c r="I2" s="9"/>
      <c r="J2" s="9"/>
      <c r="K2" s="9"/>
      <c r="L2" s="9"/>
      <c r="M2" s="9"/>
      <c r="N2" s="9">
        <v>2</v>
      </c>
      <c r="O2" s="9"/>
      <c r="P2" s="9">
        <v>7</v>
      </c>
      <c r="Q2" s="9"/>
      <c r="R2" s="9"/>
      <c r="S2" s="9"/>
      <c r="T2" s="9"/>
      <c r="U2" s="9"/>
      <c r="V2" s="9"/>
      <c r="W2" s="9"/>
      <c r="X2" s="9"/>
      <c r="Y2" s="9"/>
      <c r="Z2" s="11">
        <f t="shared" ref="Z2:Z20" si="0">SUM(E2:Y2)</f>
        <v>9</v>
      </c>
      <c r="AA2" s="12">
        <v>32</v>
      </c>
      <c r="AB2" s="12">
        <f>SUM(AA2)*Z2</f>
        <v>288</v>
      </c>
      <c r="AC2" s="10" t="s">
        <v>11</v>
      </c>
    </row>
    <row r="3" spans="2:29" ht="90" customHeight="1" x14ac:dyDescent="0.25">
      <c r="B3" s="9"/>
      <c r="C3" s="10" t="s">
        <v>52</v>
      </c>
      <c r="D3" s="9" t="s">
        <v>53</v>
      </c>
      <c r="E3" s="9"/>
      <c r="F3" s="9"/>
      <c r="G3" s="9"/>
      <c r="H3" s="9"/>
      <c r="I3" s="9"/>
      <c r="J3" s="9"/>
      <c r="K3" s="9">
        <v>42</v>
      </c>
      <c r="L3" s="9">
        <v>6</v>
      </c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11">
        <f t="shared" si="0"/>
        <v>48</v>
      </c>
      <c r="AA3" s="12">
        <v>32</v>
      </c>
      <c r="AB3" s="12">
        <f t="shared" ref="AB3:AB66" si="1">SUM(AA3)*Z3</f>
        <v>1536</v>
      </c>
      <c r="AC3" s="10" t="s">
        <v>11</v>
      </c>
    </row>
    <row r="4" spans="2:29" ht="90" customHeight="1" x14ac:dyDescent="0.25">
      <c r="B4" s="9"/>
      <c r="C4" s="10" t="s">
        <v>54</v>
      </c>
      <c r="D4" s="9" t="s">
        <v>55</v>
      </c>
      <c r="E4" s="9"/>
      <c r="F4" s="9"/>
      <c r="G4" s="9"/>
      <c r="H4" s="9"/>
      <c r="I4" s="9"/>
      <c r="J4" s="9"/>
      <c r="K4" s="9"/>
      <c r="L4" s="9"/>
      <c r="M4" s="9"/>
      <c r="N4" s="9"/>
      <c r="O4" s="9">
        <v>2</v>
      </c>
      <c r="P4" s="9"/>
      <c r="Q4" s="9"/>
      <c r="R4" s="9"/>
      <c r="S4" s="9"/>
      <c r="T4" s="9"/>
      <c r="U4" s="9"/>
      <c r="V4" s="9"/>
      <c r="W4" s="9"/>
      <c r="X4" s="9"/>
      <c r="Y4" s="9"/>
      <c r="Z4" s="11">
        <f t="shared" si="0"/>
        <v>2</v>
      </c>
      <c r="AA4" s="12">
        <v>32</v>
      </c>
      <c r="AB4" s="12">
        <f t="shared" si="1"/>
        <v>64</v>
      </c>
      <c r="AC4" s="10" t="s">
        <v>11</v>
      </c>
    </row>
    <row r="5" spans="2:29" ht="90" customHeight="1" x14ac:dyDescent="0.25">
      <c r="B5" s="9"/>
      <c r="C5" s="10" t="s">
        <v>56</v>
      </c>
      <c r="D5" s="9" t="s">
        <v>57</v>
      </c>
      <c r="E5" s="9"/>
      <c r="F5" s="9"/>
      <c r="G5" s="9"/>
      <c r="H5" s="9"/>
      <c r="I5" s="9"/>
      <c r="J5" s="9"/>
      <c r="K5" s="9"/>
      <c r="L5" s="9"/>
      <c r="M5" s="9">
        <v>3</v>
      </c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11">
        <f t="shared" si="0"/>
        <v>3</v>
      </c>
      <c r="AA5" s="12">
        <v>32</v>
      </c>
      <c r="AB5" s="12">
        <f t="shared" si="1"/>
        <v>96</v>
      </c>
      <c r="AC5" s="10" t="s">
        <v>11</v>
      </c>
    </row>
    <row r="6" spans="2:29" ht="90" customHeight="1" x14ac:dyDescent="0.25">
      <c r="B6" s="9"/>
      <c r="C6" s="10" t="s">
        <v>58</v>
      </c>
      <c r="D6" s="9" t="s">
        <v>59</v>
      </c>
      <c r="E6" s="9"/>
      <c r="F6" s="9"/>
      <c r="G6" s="9"/>
      <c r="H6" s="9"/>
      <c r="I6" s="9"/>
      <c r="J6" s="9"/>
      <c r="K6" s="9">
        <v>3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11">
        <f t="shared" si="0"/>
        <v>3</v>
      </c>
      <c r="AA6" s="12">
        <v>32</v>
      </c>
      <c r="AB6" s="12">
        <f t="shared" si="1"/>
        <v>96</v>
      </c>
      <c r="AC6" s="10" t="s">
        <v>11</v>
      </c>
    </row>
    <row r="7" spans="2:29" ht="90" customHeight="1" x14ac:dyDescent="0.25">
      <c r="B7" s="9"/>
      <c r="C7" s="10" t="s">
        <v>60</v>
      </c>
      <c r="D7" s="9" t="s">
        <v>61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>
        <v>15</v>
      </c>
      <c r="Q7" s="9"/>
      <c r="R7" s="9">
        <v>3</v>
      </c>
      <c r="S7" s="9"/>
      <c r="T7" s="9"/>
      <c r="U7" s="9">
        <v>3</v>
      </c>
      <c r="V7" s="9"/>
      <c r="W7" s="9"/>
      <c r="X7" s="9"/>
      <c r="Y7" s="9"/>
      <c r="Z7" s="11">
        <f t="shared" si="0"/>
        <v>21</v>
      </c>
      <c r="AA7" s="12">
        <v>60</v>
      </c>
      <c r="AB7" s="12">
        <f t="shared" si="1"/>
        <v>1260</v>
      </c>
      <c r="AC7" s="10" t="s">
        <v>62</v>
      </c>
    </row>
    <row r="8" spans="2:29" ht="90" customHeight="1" x14ac:dyDescent="0.25">
      <c r="B8" s="9"/>
      <c r="C8" s="10" t="s">
        <v>12</v>
      </c>
      <c r="D8" s="9" t="s">
        <v>13</v>
      </c>
      <c r="E8" s="9"/>
      <c r="F8" s="9"/>
      <c r="G8" s="9"/>
      <c r="H8" s="9"/>
      <c r="I8" s="9"/>
      <c r="J8" s="9"/>
      <c r="K8" s="9"/>
      <c r="L8" s="9"/>
      <c r="M8" s="9"/>
      <c r="N8" s="9">
        <v>1</v>
      </c>
      <c r="O8" s="9">
        <v>3</v>
      </c>
      <c r="P8" s="9"/>
      <c r="Q8" s="9"/>
      <c r="R8" s="9"/>
      <c r="S8" s="9"/>
      <c r="T8" s="9"/>
      <c r="U8" s="9"/>
      <c r="V8" s="9"/>
      <c r="W8" s="9"/>
      <c r="X8" s="9"/>
      <c r="Y8" s="9"/>
      <c r="Z8" s="11">
        <f t="shared" si="0"/>
        <v>4</v>
      </c>
      <c r="AA8" s="12">
        <v>19</v>
      </c>
      <c r="AB8" s="12">
        <f t="shared" si="1"/>
        <v>76</v>
      </c>
      <c r="AC8" s="10" t="s">
        <v>11</v>
      </c>
    </row>
    <row r="9" spans="2:29" ht="90" customHeight="1" x14ac:dyDescent="0.25">
      <c r="B9" s="9"/>
      <c r="C9" s="10" t="s">
        <v>20</v>
      </c>
      <c r="D9" s="9" t="s">
        <v>21</v>
      </c>
      <c r="E9" s="9"/>
      <c r="F9" s="9"/>
      <c r="G9" s="9"/>
      <c r="H9" s="9"/>
      <c r="I9" s="9"/>
      <c r="J9" s="9"/>
      <c r="K9" s="9">
        <v>7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11">
        <f t="shared" si="0"/>
        <v>7</v>
      </c>
      <c r="AA9" s="12">
        <v>85</v>
      </c>
      <c r="AB9" s="12">
        <f t="shared" si="1"/>
        <v>595</v>
      </c>
      <c r="AC9" s="10" t="s">
        <v>14</v>
      </c>
    </row>
    <row r="10" spans="2:29" ht="90" customHeight="1" x14ac:dyDescent="0.25">
      <c r="B10" s="9"/>
      <c r="C10" s="10" t="s">
        <v>63</v>
      </c>
      <c r="D10" s="9" t="s">
        <v>64</v>
      </c>
      <c r="E10" s="9"/>
      <c r="F10" s="9"/>
      <c r="G10" s="9"/>
      <c r="H10" s="9"/>
      <c r="I10" s="9"/>
      <c r="J10" s="9"/>
      <c r="K10" s="9"/>
      <c r="L10" s="9"/>
      <c r="M10" s="9"/>
      <c r="N10" s="9">
        <v>31</v>
      </c>
      <c r="O10" s="9">
        <v>47</v>
      </c>
      <c r="P10" s="9"/>
      <c r="Q10" s="9"/>
      <c r="R10" s="9">
        <v>23</v>
      </c>
      <c r="S10" s="9"/>
      <c r="T10" s="9"/>
      <c r="U10" s="9"/>
      <c r="V10" s="9"/>
      <c r="W10" s="9"/>
      <c r="X10" s="9"/>
      <c r="Y10" s="9"/>
      <c r="Z10" s="11">
        <f t="shared" si="0"/>
        <v>101</v>
      </c>
      <c r="AA10" s="12">
        <v>100</v>
      </c>
      <c r="AB10" s="12">
        <f t="shared" si="1"/>
        <v>10100</v>
      </c>
      <c r="AC10" s="10" t="s">
        <v>11</v>
      </c>
    </row>
    <row r="11" spans="2:29" ht="90" customHeight="1" x14ac:dyDescent="0.25">
      <c r="B11" s="9"/>
      <c r="C11" s="10" t="s">
        <v>65</v>
      </c>
      <c r="D11" s="9" t="s">
        <v>66</v>
      </c>
      <c r="E11" s="9"/>
      <c r="F11" s="9"/>
      <c r="G11" s="9"/>
      <c r="H11" s="9"/>
      <c r="I11" s="9"/>
      <c r="J11" s="9"/>
      <c r="K11" s="9"/>
      <c r="L11" s="9"/>
      <c r="M11" s="9">
        <v>16</v>
      </c>
      <c r="N11" s="9"/>
      <c r="O11" s="9">
        <v>4</v>
      </c>
      <c r="P11" s="9"/>
      <c r="Q11" s="9">
        <v>9</v>
      </c>
      <c r="R11" s="9"/>
      <c r="S11" s="9"/>
      <c r="T11" s="9"/>
      <c r="U11" s="9"/>
      <c r="V11" s="9"/>
      <c r="W11" s="9"/>
      <c r="X11" s="9"/>
      <c r="Y11" s="9"/>
      <c r="Z11" s="11">
        <f t="shared" si="0"/>
        <v>29</v>
      </c>
      <c r="AA11" s="12">
        <v>90</v>
      </c>
      <c r="AB11" s="12">
        <f t="shared" si="1"/>
        <v>2610</v>
      </c>
      <c r="AC11" s="10" t="s">
        <v>11</v>
      </c>
    </row>
    <row r="12" spans="2:29" ht="90" customHeight="1" x14ac:dyDescent="0.25">
      <c r="B12" s="9"/>
      <c r="C12" s="10" t="s">
        <v>16</v>
      </c>
      <c r="D12" s="9" t="s">
        <v>17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>
        <v>11</v>
      </c>
      <c r="R12" s="9"/>
      <c r="S12" s="9"/>
      <c r="T12" s="9"/>
      <c r="U12" s="9"/>
      <c r="V12" s="9"/>
      <c r="W12" s="9"/>
      <c r="X12" s="9"/>
      <c r="Y12" s="9"/>
      <c r="Z12" s="11">
        <f t="shared" si="0"/>
        <v>11</v>
      </c>
      <c r="AA12" s="12">
        <v>19</v>
      </c>
      <c r="AB12" s="12">
        <f t="shared" si="1"/>
        <v>209</v>
      </c>
      <c r="AC12" s="10" t="s">
        <v>15</v>
      </c>
    </row>
    <row r="13" spans="2:29" ht="90" customHeight="1" x14ac:dyDescent="0.25">
      <c r="B13" s="9"/>
      <c r="C13" s="10" t="s">
        <v>18</v>
      </c>
      <c r="D13" s="9" t="s">
        <v>19</v>
      </c>
      <c r="E13" s="9"/>
      <c r="F13" s="9"/>
      <c r="G13" s="9"/>
      <c r="H13" s="9"/>
      <c r="I13" s="9"/>
      <c r="J13" s="9"/>
      <c r="K13" s="9"/>
      <c r="L13" s="9">
        <v>103</v>
      </c>
      <c r="M13" s="9">
        <v>86</v>
      </c>
      <c r="N13" s="9">
        <v>114</v>
      </c>
      <c r="O13" s="9"/>
      <c r="P13" s="9">
        <v>10</v>
      </c>
      <c r="Q13" s="9"/>
      <c r="R13" s="9"/>
      <c r="S13" s="9"/>
      <c r="T13" s="9"/>
      <c r="U13" s="9"/>
      <c r="V13" s="9"/>
      <c r="W13" s="9"/>
      <c r="X13" s="9"/>
      <c r="Y13" s="9"/>
      <c r="Z13" s="11">
        <f t="shared" si="0"/>
        <v>313</v>
      </c>
      <c r="AA13" s="12">
        <v>145</v>
      </c>
      <c r="AB13" s="12">
        <f t="shared" si="1"/>
        <v>45385</v>
      </c>
      <c r="AC13" s="10" t="s">
        <v>11</v>
      </c>
    </row>
    <row r="14" spans="2:29" ht="90" customHeight="1" x14ac:dyDescent="0.25">
      <c r="B14" s="9"/>
      <c r="C14" s="10" t="s">
        <v>67</v>
      </c>
      <c r="D14" s="9" t="s">
        <v>68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>
        <v>9</v>
      </c>
      <c r="P14" s="9">
        <v>8</v>
      </c>
      <c r="Q14" s="9"/>
      <c r="R14" s="9"/>
      <c r="S14" s="9"/>
      <c r="T14" s="9"/>
      <c r="U14" s="9"/>
      <c r="V14" s="9"/>
      <c r="W14" s="9"/>
      <c r="X14" s="9"/>
      <c r="Y14" s="9"/>
      <c r="Z14" s="11">
        <f t="shared" si="0"/>
        <v>17</v>
      </c>
      <c r="AA14" s="12">
        <v>100</v>
      </c>
      <c r="AB14" s="12">
        <f t="shared" si="1"/>
        <v>1700</v>
      </c>
      <c r="AC14" s="10" t="s">
        <v>43</v>
      </c>
    </row>
    <row r="15" spans="2:29" ht="90" customHeight="1" x14ac:dyDescent="0.25">
      <c r="B15" s="9"/>
      <c r="C15" s="10" t="s">
        <v>71</v>
      </c>
      <c r="D15" s="9" t="s">
        <v>72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>
        <v>16</v>
      </c>
      <c r="P15" s="9"/>
      <c r="Q15" s="9"/>
      <c r="R15" s="9"/>
      <c r="S15" s="9"/>
      <c r="T15" s="9"/>
      <c r="U15" s="9"/>
      <c r="V15" s="9"/>
      <c r="W15" s="9"/>
      <c r="X15" s="9"/>
      <c r="Y15" s="9"/>
      <c r="Z15" s="11">
        <f t="shared" si="0"/>
        <v>16</v>
      </c>
      <c r="AA15" s="12">
        <v>100</v>
      </c>
      <c r="AB15" s="12">
        <f t="shared" si="1"/>
        <v>1600</v>
      </c>
      <c r="AC15" s="10" t="s">
        <v>43</v>
      </c>
    </row>
    <row r="16" spans="2:29" ht="90" customHeight="1" x14ac:dyDescent="0.25">
      <c r="B16" s="9"/>
      <c r="C16" s="10" t="s">
        <v>69</v>
      </c>
      <c r="D16" s="9" t="s">
        <v>70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>
        <v>6</v>
      </c>
      <c r="R16" s="9"/>
      <c r="S16" s="9"/>
      <c r="T16" s="9"/>
      <c r="U16" s="9"/>
      <c r="V16" s="9"/>
      <c r="W16" s="9"/>
      <c r="X16" s="9"/>
      <c r="Y16" s="9"/>
      <c r="Z16" s="11">
        <f t="shared" si="0"/>
        <v>6</v>
      </c>
      <c r="AA16" s="12">
        <v>100</v>
      </c>
      <c r="AB16" s="12">
        <f t="shared" si="1"/>
        <v>600</v>
      </c>
      <c r="AC16" s="10" t="s">
        <v>43</v>
      </c>
    </row>
    <row r="17" spans="2:29" ht="90" customHeight="1" x14ac:dyDescent="0.25">
      <c r="B17" s="9"/>
      <c r="C17" s="13" t="s">
        <v>75</v>
      </c>
      <c r="D17" s="13" t="s">
        <v>76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14">
        <v>1</v>
      </c>
      <c r="Y17" s="14">
        <v>4</v>
      </c>
      <c r="Z17" s="11">
        <f t="shared" si="0"/>
        <v>5</v>
      </c>
      <c r="AA17" s="15">
        <v>125</v>
      </c>
      <c r="AB17" s="12">
        <f t="shared" si="1"/>
        <v>625</v>
      </c>
      <c r="AC17" s="10" t="s">
        <v>77</v>
      </c>
    </row>
    <row r="18" spans="2:29" ht="90" customHeight="1" x14ac:dyDescent="0.25">
      <c r="B18" s="9"/>
      <c r="C18" s="10" t="s">
        <v>78</v>
      </c>
      <c r="D18" s="9" t="s">
        <v>79</v>
      </c>
      <c r="E18" s="9"/>
      <c r="F18" s="9">
        <v>8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11">
        <f t="shared" si="0"/>
        <v>8</v>
      </c>
      <c r="AA18" s="12">
        <v>40</v>
      </c>
      <c r="AB18" s="12">
        <f t="shared" si="1"/>
        <v>320</v>
      </c>
      <c r="AC18" s="10" t="s">
        <v>24</v>
      </c>
    </row>
    <row r="19" spans="2:29" ht="90" customHeight="1" x14ac:dyDescent="0.25">
      <c r="B19" s="9"/>
      <c r="C19" s="10" t="s">
        <v>81</v>
      </c>
      <c r="D19" s="9" t="s">
        <v>82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>
        <v>18</v>
      </c>
      <c r="X19" s="9"/>
      <c r="Y19" s="9"/>
      <c r="Z19" s="11">
        <f t="shared" si="0"/>
        <v>18</v>
      </c>
      <c r="AA19" s="12">
        <v>27</v>
      </c>
      <c r="AB19" s="12">
        <f t="shared" si="1"/>
        <v>486</v>
      </c>
      <c r="AC19" s="10" t="s">
        <v>83</v>
      </c>
    </row>
    <row r="20" spans="2:29" ht="90" customHeight="1" x14ac:dyDescent="0.25">
      <c r="B20" s="9"/>
      <c r="C20" s="10" t="s">
        <v>84</v>
      </c>
      <c r="D20" s="9" t="s">
        <v>85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>
        <v>15</v>
      </c>
      <c r="X20" s="9"/>
      <c r="Y20" s="9"/>
      <c r="Z20" s="11">
        <f t="shared" si="0"/>
        <v>15</v>
      </c>
      <c r="AA20" s="12">
        <v>27</v>
      </c>
      <c r="AB20" s="12">
        <f t="shared" si="1"/>
        <v>405</v>
      </c>
      <c r="AC20" s="10" t="s">
        <v>83</v>
      </c>
    </row>
    <row r="21" spans="2:29" ht="90" customHeight="1" x14ac:dyDescent="0.25">
      <c r="B21" s="9"/>
      <c r="C21" s="10" t="s">
        <v>87</v>
      </c>
      <c r="D21" s="9" t="s">
        <v>88</v>
      </c>
      <c r="E21" s="9"/>
      <c r="F21" s="9"/>
      <c r="G21" s="9"/>
      <c r="H21" s="9"/>
      <c r="I21" s="9"/>
      <c r="J21" s="9"/>
      <c r="K21" s="9"/>
      <c r="L21" s="9"/>
      <c r="M21" s="9"/>
      <c r="N21" s="9">
        <v>5</v>
      </c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11">
        <f t="shared" ref="Z21:Z43" si="2">SUM(E21:V21)</f>
        <v>5</v>
      </c>
      <c r="AA21" s="12">
        <v>55</v>
      </c>
      <c r="AB21" s="12">
        <f t="shared" si="1"/>
        <v>275</v>
      </c>
      <c r="AC21" s="10" t="s">
        <v>39</v>
      </c>
    </row>
    <row r="22" spans="2:29" ht="90" customHeight="1" x14ac:dyDescent="0.25">
      <c r="B22" s="9"/>
      <c r="C22" s="10" t="s">
        <v>89</v>
      </c>
      <c r="D22" s="9" t="s">
        <v>90</v>
      </c>
      <c r="E22" s="9"/>
      <c r="F22" s="9"/>
      <c r="G22" s="9"/>
      <c r="H22" s="9"/>
      <c r="I22" s="9"/>
      <c r="J22" s="9"/>
      <c r="K22" s="9"/>
      <c r="L22" s="9">
        <v>10</v>
      </c>
      <c r="M22" s="9"/>
      <c r="N22" s="9"/>
      <c r="O22" s="9"/>
      <c r="P22" s="9"/>
      <c r="Q22" s="9">
        <v>26</v>
      </c>
      <c r="R22" s="9"/>
      <c r="S22" s="9"/>
      <c r="T22" s="9"/>
      <c r="U22" s="9"/>
      <c r="V22" s="9"/>
      <c r="W22" s="9"/>
      <c r="X22" s="9"/>
      <c r="Y22" s="9"/>
      <c r="Z22" s="11">
        <f t="shared" si="2"/>
        <v>36</v>
      </c>
      <c r="AA22" s="12">
        <v>55</v>
      </c>
      <c r="AB22" s="12">
        <f t="shared" si="1"/>
        <v>1980</v>
      </c>
      <c r="AC22" s="10" t="s">
        <v>39</v>
      </c>
    </row>
    <row r="23" spans="2:29" ht="90" customHeight="1" x14ac:dyDescent="0.25">
      <c r="B23" s="9"/>
      <c r="C23" s="10" t="s">
        <v>91</v>
      </c>
      <c r="D23" s="9" t="s">
        <v>92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>
        <v>3</v>
      </c>
      <c r="P23" s="9"/>
      <c r="Q23" s="9"/>
      <c r="R23" s="9"/>
      <c r="S23" s="9"/>
      <c r="T23" s="9"/>
      <c r="U23" s="9"/>
      <c r="V23" s="9"/>
      <c r="W23" s="9"/>
      <c r="X23" s="9"/>
      <c r="Y23" s="9"/>
      <c r="Z23" s="11">
        <f t="shared" si="2"/>
        <v>3</v>
      </c>
      <c r="AA23" s="12">
        <v>55</v>
      </c>
      <c r="AB23" s="12">
        <f t="shared" si="1"/>
        <v>165</v>
      </c>
      <c r="AC23" s="10" t="s">
        <v>39</v>
      </c>
    </row>
    <row r="24" spans="2:29" ht="90" customHeight="1" x14ac:dyDescent="0.25">
      <c r="B24" s="9"/>
      <c r="C24" s="10" t="s">
        <v>93</v>
      </c>
      <c r="D24" s="9" t="s">
        <v>94</v>
      </c>
      <c r="E24" s="9"/>
      <c r="F24" s="9"/>
      <c r="G24" s="9"/>
      <c r="H24" s="9"/>
      <c r="I24" s="9"/>
      <c r="J24" s="9"/>
      <c r="K24" s="9">
        <v>10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11">
        <f t="shared" si="2"/>
        <v>10</v>
      </c>
      <c r="AA24" s="12">
        <v>19</v>
      </c>
      <c r="AB24" s="12">
        <f t="shared" si="1"/>
        <v>190</v>
      </c>
      <c r="AC24" s="10" t="s">
        <v>86</v>
      </c>
    </row>
    <row r="25" spans="2:29" ht="90" customHeight="1" x14ac:dyDescent="0.25">
      <c r="B25" s="9"/>
      <c r="C25" s="10" t="s">
        <v>95</v>
      </c>
      <c r="D25" s="9" t="s">
        <v>96</v>
      </c>
      <c r="E25" s="9"/>
      <c r="F25" s="9"/>
      <c r="G25" s="9"/>
      <c r="H25" s="9"/>
      <c r="I25" s="9"/>
      <c r="J25" s="9"/>
      <c r="K25" s="9">
        <v>8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11">
        <f t="shared" si="2"/>
        <v>8</v>
      </c>
      <c r="AA25" s="12">
        <v>19</v>
      </c>
      <c r="AB25" s="12">
        <f t="shared" si="1"/>
        <v>152</v>
      </c>
      <c r="AC25" s="10" t="s">
        <v>86</v>
      </c>
    </row>
    <row r="26" spans="2:29" ht="90" customHeight="1" x14ac:dyDescent="0.25">
      <c r="B26" s="9"/>
      <c r="C26" s="10" t="s">
        <v>97</v>
      </c>
      <c r="D26" s="9" t="s">
        <v>98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>
        <v>19</v>
      </c>
      <c r="Q26" s="9"/>
      <c r="R26" s="9"/>
      <c r="S26" s="9"/>
      <c r="T26" s="9"/>
      <c r="U26" s="9"/>
      <c r="V26" s="9"/>
      <c r="W26" s="9"/>
      <c r="X26" s="9"/>
      <c r="Y26" s="9"/>
      <c r="Z26" s="11">
        <f t="shared" si="2"/>
        <v>19</v>
      </c>
      <c r="AA26" s="12">
        <v>19</v>
      </c>
      <c r="AB26" s="12">
        <f t="shared" si="1"/>
        <v>361</v>
      </c>
      <c r="AC26" s="10" t="s">
        <v>86</v>
      </c>
    </row>
    <row r="27" spans="2:29" ht="90" customHeight="1" x14ac:dyDescent="0.25">
      <c r="B27" s="9"/>
      <c r="C27" s="10" t="s">
        <v>99</v>
      </c>
      <c r="D27" s="9" t="s">
        <v>100</v>
      </c>
      <c r="E27" s="9"/>
      <c r="F27" s="9"/>
      <c r="G27" s="9"/>
      <c r="H27" s="9"/>
      <c r="I27" s="9"/>
      <c r="J27" s="9"/>
      <c r="K27" s="9">
        <v>2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11">
        <f t="shared" si="2"/>
        <v>2</v>
      </c>
      <c r="AA27" s="12">
        <v>19</v>
      </c>
      <c r="AB27" s="12">
        <f t="shared" si="1"/>
        <v>38</v>
      </c>
      <c r="AC27" s="10" t="s">
        <v>86</v>
      </c>
    </row>
    <row r="28" spans="2:29" ht="90" customHeight="1" x14ac:dyDescent="0.25">
      <c r="B28" s="9"/>
      <c r="C28" s="10" t="s">
        <v>101</v>
      </c>
      <c r="D28" s="9" t="s">
        <v>102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>
        <v>14</v>
      </c>
      <c r="P28" s="9"/>
      <c r="Q28" s="9"/>
      <c r="R28" s="9"/>
      <c r="S28" s="9"/>
      <c r="T28" s="9"/>
      <c r="U28" s="9"/>
      <c r="V28" s="9"/>
      <c r="W28" s="9"/>
      <c r="X28" s="9"/>
      <c r="Y28" s="9"/>
      <c r="Z28" s="11">
        <f t="shared" si="2"/>
        <v>14</v>
      </c>
      <c r="AA28" s="12">
        <v>19</v>
      </c>
      <c r="AB28" s="12">
        <f t="shared" si="1"/>
        <v>266</v>
      </c>
      <c r="AC28" s="10" t="s">
        <v>86</v>
      </c>
    </row>
    <row r="29" spans="2:29" ht="90" customHeight="1" x14ac:dyDescent="0.25">
      <c r="B29" s="9"/>
      <c r="C29" s="10" t="s">
        <v>103</v>
      </c>
      <c r="D29" s="9" t="s">
        <v>104</v>
      </c>
      <c r="E29" s="9"/>
      <c r="F29" s="9"/>
      <c r="G29" s="9"/>
      <c r="H29" s="9"/>
      <c r="I29" s="9"/>
      <c r="J29" s="9"/>
      <c r="K29" s="9"/>
      <c r="L29" s="9">
        <v>14</v>
      </c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11">
        <f t="shared" si="2"/>
        <v>14</v>
      </c>
      <c r="AA29" s="12">
        <v>70</v>
      </c>
      <c r="AB29" s="12">
        <f t="shared" si="1"/>
        <v>980</v>
      </c>
      <c r="AC29" s="10" t="s">
        <v>11</v>
      </c>
    </row>
    <row r="30" spans="2:29" ht="90" customHeight="1" x14ac:dyDescent="0.25">
      <c r="B30" s="9"/>
      <c r="C30" s="10" t="s">
        <v>105</v>
      </c>
      <c r="D30" s="9" t="s">
        <v>106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>
        <v>8</v>
      </c>
      <c r="P30" s="9">
        <v>85</v>
      </c>
      <c r="Q30" s="9"/>
      <c r="R30" s="9"/>
      <c r="S30" s="9"/>
      <c r="T30" s="9"/>
      <c r="U30" s="9"/>
      <c r="V30" s="9"/>
      <c r="W30" s="9"/>
      <c r="X30" s="9"/>
      <c r="Y30" s="9"/>
      <c r="Z30" s="11">
        <f t="shared" si="2"/>
        <v>93</v>
      </c>
      <c r="AA30" s="12">
        <v>75</v>
      </c>
      <c r="AB30" s="12">
        <f t="shared" si="1"/>
        <v>6975</v>
      </c>
      <c r="AC30" s="10" t="s">
        <v>39</v>
      </c>
    </row>
    <row r="31" spans="2:29" ht="90" customHeight="1" x14ac:dyDescent="0.25">
      <c r="B31" s="9"/>
      <c r="C31" s="10" t="s">
        <v>107</v>
      </c>
      <c r="D31" s="9" t="s">
        <v>108</v>
      </c>
      <c r="E31" s="9"/>
      <c r="F31" s="9"/>
      <c r="G31" s="9"/>
      <c r="H31" s="9"/>
      <c r="I31" s="9"/>
      <c r="J31" s="9"/>
      <c r="K31" s="9"/>
      <c r="L31" s="9">
        <v>10</v>
      </c>
      <c r="M31" s="9">
        <v>30</v>
      </c>
      <c r="N31" s="9">
        <v>9</v>
      </c>
      <c r="O31" s="9">
        <v>7</v>
      </c>
      <c r="P31" s="9"/>
      <c r="Q31" s="9"/>
      <c r="R31" s="9"/>
      <c r="S31" s="9"/>
      <c r="T31" s="9"/>
      <c r="U31" s="9"/>
      <c r="V31" s="9"/>
      <c r="W31" s="9"/>
      <c r="X31" s="9"/>
      <c r="Y31" s="9"/>
      <c r="Z31" s="11">
        <f t="shared" si="2"/>
        <v>56</v>
      </c>
      <c r="AA31" s="12">
        <v>75</v>
      </c>
      <c r="AB31" s="12">
        <f t="shared" si="1"/>
        <v>4200</v>
      </c>
      <c r="AC31" s="10" t="s">
        <v>39</v>
      </c>
    </row>
    <row r="32" spans="2:29" ht="90" customHeight="1" x14ac:dyDescent="0.25">
      <c r="B32" s="9"/>
      <c r="C32" s="10" t="s">
        <v>109</v>
      </c>
      <c r="D32" s="9" t="s">
        <v>110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>
        <v>18</v>
      </c>
      <c r="Q32" s="9"/>
      <c r="R32" s="9"/>
      <c r="S32" s="9"/>
      <c r="T32" s="9"/>
      <c r="U32" s="9"/>
      <c r="V32" s="9"/>
      <c r="W32" s="9"/>
      <c r="X32" s="9"/>
      <c r="Y32" s="9"/>
      <c r="Z32" s="11">
        <f t="shared" si="2"/>
        <v>18</v>
      </c>
      <c r="AA32" s="12">
        <v>75</v>
      </c>
      <c r="AB32" s="12">
        <f t="shared" si="1"/>
        <v>1350</v>
      </c>
      <c r="AC32" s="10" t="s">
        <v>39</v>
      </c>
    </row>
    <row r="33" spans="2:29" ht="90" customHeight="1" x14ac:dyDescent="0.25">
      <c r="B33" s="9"/>
      <c r="C33" s="10" t="s">
        <v>111</v>
      </c>
      <c r="D33" s="9" t="s">
        <v>112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>
        <v>3</v>
      </c>
      <c r="P33" s="9"/>
      <c r="Q33" s="9"/>
      <c r="R33" s="9"/>
      <c r="S33" s="9"/>
      <c r="T33" s="9"/>
      <c r="U33" s="9"/>
      <c r="V33" s="9"/>
      <c r="W33" s="9"/>
      <c r="X33" s="9"/>
      <c r="Y33" s="9"/>
      <c r="Z33" s="11">
        <f t="shared" si="2"/>
        <v>3</v>
      </c>
      <c r="AA33" s="12">
        <v>75</v>
      </c>
      <c r="AB33" s="12">
        <f t="shared" si="1"/>
        <v>225</v>
      </c>
      <c r="AC33" s="10" t="s">
        <v>39</v>
      </c>
    </row>
    <row r="34" spans="2:29" ht="90" customHeight="1" x14ac:dyDescent="0.25">
      <c r="B34" s="9"/>
      <c r="C34" s="10" t="s">
        <v>113</v>
      </c>
      <c r="D34" s="9" t="s">
        <v>114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>
        <v>11</v>
      </c>
      <c r="P34" s="9"/>
      <c r="Q34" s="9"/>
      <c r="R34" s="9">
        <v>1</v>
      </c>
      <c r="S34" s="9"/>
      <c r="T34" s="9"/>
      <c r="U34" s="9"/>
      <c r="V34" s="9"/>
      <c r="W34" s="9"/>
      <c r="X34" s="9"/>
      <c r="Y34" s="9"/>
      <c r="Z34" s="11">
        <f t="shared" si="2"/>
        <v>12</v>
      </c>
      <c r="AA34" s="12">
        <v>75</v>
      </c>
      <c r="AB34" s="12">
        <f t="shared" si="1"/>
        <v>900</v>
      </c>
      <c r="AC34" s="10" t="s">
        <v>39</v>
      </c>
    </row>
    <row r="35" spans="2:29" ht="90" customHeight="1" x14ac:dyDescent="0.25">
      <c r="B35" s="9"/>
      <c r="C35" s="10" t="s">
        <v>115</v>
      </c>
      <c r="D35" s="9" t="s">
        <v>116</v>
      </c>
      <c r="E35" s="9"/>
      <c r="F35" s="9"/>
      <c r="G35" s="9"/>
      <c r="H35" s="9"/>
      <c r="I35" s="9"/>
      <c r="J35" s="9"/>
      <c r="K35" s="9"/>
      <c r="L35" s="9"/>
      <c r="M35" s="9"/>
      <c r="N35" s="9">
        <v>37</v>
      </c>
      <c r="O35" s="9">
        <v>39</v>
      </c>
      <c r="P35" s="9"/>
      <c r="Q35" s="9">
        <v>3</v>
      </c>
      <c r="R35" s="9"/>
      <c r="S35" s="9"/>
      <c r="T35" s="9"/>
      <c r="U35" s="9"/>
      <c r="V35" s="9"/>
      <c r="W35" s="9"/>
      <c r="X35" s="9"/>
      <c r="Y35" s="9"/>
      <c r="Z35" s="11">
        <f t="shared" si="2"/>
        <v>79</v>
      </c>
      <c r="AA35" s="12">
        <v>75</v>
      </c>
      <c r="AB35" s="12">
        <f t="shared" si="1"/>
        <v>5925</v>
      </c>
      <c r="AC35" s="10" t="s">
        <v>39</v>
      </c>
    </row>
    <row r="36" spans="2:29" ht="90" customHeight="1" x14ac:dyDescent="0.25">
      <c r="B36" s="9"/>
      <c r="C36" s="10" t="s">
        <v>117</v>
      </c>
      <c r="D36" s="9" t="s">
        <v>118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>
        <v>4</v>
      </c>
      <c r="Q36" s="9"/>
      <c r="R36" s="9"/>
      <c r="S36" s="9"/>
      <c r="T36" s="9"/>
      <c r="U36" s="9"/>
      <c r="V36" s="9"/>
      <c r="W36" s="9"/>
      <c r="X36" s="9"/>
      <c r="Y36" s="9"/>
      <c r="Z36" s="11">
        <f t="shared" si="2"/>
        <v>4</v>
      </c>
      <c r="AA36" s="12">
        <v>70</v>
      </c>
      <c r="AB36" s="12">
        <f t="shared" si="1"/>
        <v>280</v>
      </c>
      <c r="AC36" s="10" t="s">
        <v>39</v>
      </c>
    </row>
    <row r="37" spans="2:29" ht="90" customHeight="1" x14ac:dyDescent="0.25">
      <c r="B37" s="9"/>
      <c r="C37" s="10" t="s">
        <v>119</v>
      </c>
      <c r="D37" s="9" t="s">
        <v>120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>
        <v>8</v>
      </c>
      <c r="Q37" s="9"/>
      <c r="R37" s="9"/>
      <c r="S37" s="9"/>
      <c r="T37" s="9"/>
      <c r="U37" s="9"/>
      <c r="V37" s="9"/>
      <c r="W37" s="9"/>
      <c r="X37" s="9"/>
      <c r="Y37" s="9"/>
      <c r="Z37" s="11">
        <f t="shared" si="2"/>
        <v>8</v>
      </c>
      <c r="AA37" s="12">
        <v>70</v>
      </c>
      <c r="AB37" s="12">
        <f t="shared" si="1"/>
        <v>560</v>
      </c>
      <c r="AC37" s="10" t="s">
        <v>39</v>
      </c>
    </row>
    <row r="38" spans="2:29" ht="90" customHeight="1" x14ac:dyDescent="0.25">
      <c r="B38" s="9"/>
      <c r="C38" s="10" t="s">
        <v>121</v>
      </c>
      <c r="D38" s="9" t="s">
        <v>122</v>
      </c>
      <c r="E38" s="9"/>
      <c r="F38" s="9"/>
      <c r="G38" s="9"/>
      <c r="H38" s="9"/>
      <c r="I38" s="9"/>
      <c r="J38" s="9"/>
      <c r="K38" s="9"/>
      <c r="L38" s="9">
        <v>16</v>
      </c>
      <c r="M38" s="9"/>
      <c r="N38" s="9"/>
      <c r="O38" s="9"/>
      <c r="P38" s="9"/>
      <c r="Q38" s="9">
        <v>11</v>
      </c>
      <c r="R38" s="9">
        <v>4</v>
      </c>
      <c r="S38" s="9"/>
      <c r="T38" s="9"/>
      <c r="U38" s="9"/>
      <c r="V38" s="9"/>
      <c r="W38" s="9"/>
      <c r="X38" s="9"/>
      <c r="Y38" s="9"/>
      <c r="Z38" s="11">
        <f t="shared" si="2"/>
        <v>31</v>
      </c>
      <c r="AA38" s="12">
        <v>70</v>
      </c>
      <c r="AB38" s="12">
        <f t="shared" si="1"/>
        <v>2170</v>
      </c>
      <c r="AC38" s="10" t="s">
        <v>39</v>
      </c>
    </row>
    <row r="39" spans="2:29" ht="90" customHeight="1" x14ac:dyDescent="0.25">
      <c r="B39" s="9"/>
      <c r="C39" s="10" t="s">
        <v>123</v>
      </c>
      <c r="D39" s="9" t="s">
        <v>124</v>
      </c>
      <c r="E39" s="9"/>
      <c r="F39" s="9"/>
      <c r="G39" s="9"/>
      <c r="H39" s="9"/>
      <c r="I39" s="9"/>
      <c r="J39" s="9"/>
      <c r="K39" s="9"/>
      <c r="L39" s="9">
        <v>2</v>
      </c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11">
        <f t="shared" si="2"/>
        <v>2</v>
      </c>
      <c r="AA39" s="12">
        <v>70</v>
      </c>
      <c r="AB39" s="12">
        <f t="shared" si="1"/>
        <v>140</v>
      </c>
      <c r="AC39" s="10" t="s">
        <v>39</v>
      </c>
    </row>
    <row r="40" spans="2:29" ht="90" customHeight="1" x14ac:dyDescent="0.25">
      <c r="B40" s="9"/>
      <c r="C40" s="10" t="s">
        <v>22</v>
      </c>
      <c r="D40" s="9" t="s">
        <v>37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>
        <v>48</v>
      </c>
      <c r="P40" s="9"/>
      <c r="Q40" s="9"/>
      <c r="R40" s="9"/>
      <c r="S40" s="9"/>
      <c r="T40" s="9"/>
      <c r="U40" s="9"/>
      <c r="V40" s="9"/>
      <c r="W40" s="9"/>
      <c r="X40" s="9"/>
      <c r="Y40" s="9"/>
      <c r="Z40" s="11">
        <f t="shared" si="2"/>
        <v>48</v>
      </c>
      <c r="AA40" s="12">
        <v>65</v>
      </c>
      <c r="AB40" s="12">
        <f t="shared" si="1"/>
        <v>3120</v>
      </c>
      <c r="AC40" s="10" t="s">
        <v>11</v>
      </c>
    </row>
    <row r="41" spans="2:29" ht="90" customHeight="1" x14ac:dyDescent="0.25">
      <c r="B41" s="9"/>
      <c r="C41" s="10" t="s">
        <v>125</v>
      </c>
      <c r="D41" s="9" t="s">
        <v>126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>
        <v>31</v>
      </c>
      <c r="R41" s="9"/>
      <c r="S41" s="9"/>
      <c r="T41" s="9"/>
      <c r="U41" s="9"/>
      <c r="V41" s="9"/>
      <c r="W41" s="9"/>
      <c r="X41" s="9"/>
      <c r="Y41" s="9"/>
      <c r="Z41" s="11">
        <f t="shared" si="2"/>
        <v>31</v>
      </c>
      <c r="AA41" s="12">
        <v>50</v>
      </c>
      <c r="AB41" s="12">
        <f t="shared" si="1"/>
        <v>1550</v>
      </c>
      <c r="AC41" s="10" t="s">
        <v>39</v>
      </c>
    </row>
    <row r="42" spans="2:29" ht="90" customHeight="1" x14ac:dyDescent="0.25">
      <c r="B42" s="9"/>
      <c r="C42" s="10" t="s">
        <v>127</v>
      </c>
      <c r="D42" s="9" t="s">
        <v>128</v>
      </c>
      <c r="E42" s="9"/>
      <c r="F42" s="9"/>
      <c r="G42" s="9"/>
      <c r="H42" s="9"/>
      <c r="I42" s="9"/>
      <c r="J42" s="9"/>
      <c r="K42" s="9">
        <v>4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11">
        <f t="shared" si="2"/>
        <v>4</v>
      </c>
      <c r="AA42" s="12">
        <v>50</v>
      </c>
      <c r="AB42" s="12">
        <f t="shared" si="1"/>
        <v>200</v>
      </c>
      <c r="AC42" s="10" t="s">
        <v>39</v>
      </c>
    </row>
    <row r="43" spans="2:29" ht="90" customHeight="1" x14ac:dyDescent="0.25">
      <c r="B43" s="9"/>
      <c r="C43" s="10" t="s">
        <v>129</v>
      </c>
      <c r="D43" s="9" t="s">
        <v>130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>
        <v>1</v>
      </c>
      <c r="P43" s="9"/>
      <c r="Q43" s="9"/>
      <c r="R43" s="9"/>
      <c r="S43" s="9"/>
      <c r="T43" s="9"/>
      <c r="U43" s="9"/>
      <c r="V43" s="9"/>
      <c r="W43" s="9"/>
      <c r="X43" s="9"/>
      <c r="Y43" s="9"/>
      <c r="Z43" s="11">
        <f t="shared" si="2"/>
        <v>1</v>
      </c>
      <c r="AA43" s="12">
        <v>140</v>
      </c>
      <c r="AB43" s="12">
        <f t="shared" si="1"/>
        <v>140</v>
      </c>
      <c r="AC43" s="10"/>
    </row>
    <row r="44" spans="2:29" ht="90" customHeight="1" x14ac:dyDescent="0.25">
      <c r="B44" s="9"/>
      <c r="C44" s="10" t="s">
        <v>131</v>
      </c>
      <c r="D44" s="9" t="s">
        <v>132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>
        <v>49</v>
      </c>
      <c r="Q44" s="9">
        <v>23</v>
      </c>
      <c r="R44" s="9">
        <v>11</v>
      </c>
      <c r="S44" s="9"/>
      <c r="T44" s="9"/>
      <c r="U44" s="9"/>
      <c r="V44" s="9"/>
      <c r="W44" s="9"/>
      <c r="X44" s="9"/>
      <c r="Y44" s="9"/>
      <c r="Z44" s="11">
        <f t="shared" ref="Z44:Z75" si="3">SUM(E44:V44)</f>
        <v>83</v>
      </c>
      <c r="AA44" s="12">
        <v>95</v>
      </c>
      <c r="AB44" s="12">
        <f t="shared" si="1"/>
        <v>7885</v>
      </c>
      <c r="AC44" s="10" t="s">
        <v>39</v>
      </c>
    </row>
    <row r="45" spans="2:29" ht="90" customHeight="1" x14ac:dyDescent="0.25">
      <c r="B45" s="9"/>
      <c r="C45" s="10" t="s">
        <v>133</v>
      </c>
      <c r="D45" s="9" t="s">
        <v>134</v>
      </c>
      <c r="E45" s="9"/>
      <c r="F45" s="9"/>
      <c r="G45" s="9"/>
      <c r="H45" s="9"/>
      <c r="I45" s="9"/>
      <c r="J45" s="9"/>
      <c r="K45" s="9"/>
      <c r="L45" s="9"/>
      <c r="M45" s="9"/>
      <c r="N45" s="9">
        <v>1</v>
      </c>
      <c r="O45" s="9"/>
      <c r="P45" s="9"/>
      <c r="Q45" s="9">
        <v>12</v>
      </c>
      <c r="R45" s="9"/>
      <c r="S45" s="9"/>
      <c r="T45" s="9"/>
      <c r="U45" s="9"/>
      <c r="V45" s="9"/>
      <c r="W45" s="9"/>
      <c r="X45" s="9"/>
      <c r="Y45" s="9"/>
      <c r="Z45" s="11">
        <f t="shared" si="3"/>
        <v>13</v>
      </c>
      <c r="AA45" s="12">
        <v>95</v>
      </c>
      <c r="AB45" s="12">
        <f t="shared" si="1"/>
        <v>1235</v>
      </c>
      <c r="AC45" s="10" t="s">
        <v>39</v>
      </c>
    </row>
    <row r="46" spans="2:29" ht="90" customHeight="1" x14ac:dyDescent="0.25">
      <c r="B46" s="9"/>
      <c r="C46" s="10" t="s">
        <v>135</v>
      </c>
      <c r="D46" s="9" t="s">
        <v>136</v>
      </c>
      <c r="E46" s="9"/>
      <c r="F46" s="9"/>
      <c r="G46" s="9"/>
      <c r="H46" s="9"/>
      <c r="I46" s="9"/>
      <c r="J46" s="9"/>
      <c r="K46" s="9"/>
      <c r="L46" s="9"/>
      <c r="M46" s="9">
        <v>10</v>
      </c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11">
        <f t="shared" si="3"/>
        <v>10</v>
      </c>
      <c r="AA46" s="12">
        <v>75</v>
      </c>
      <c r="AB46" s="12">
        <f t="shared" si="1"/>
        <v>750</v>
      </c>
      <c r="AC46" s="10" t="s">
        <v>39</v>
      </c>
    </row>
    <row r="47" spans="2:29" ht="90" customHeight="1" x14ac:dyDescent="0.25">
      <c r="B47" s="9"/>
      <c r="C47" s="10" t="s">
        <v>137</v>
      </c>
      <c r="D47" s="9" t="s">
        <v>255</v>
      </c>
      <c r="E47" s="9"/>
      <c r="F47" s="9"/>
      <c r="G47" s="9"/>
      <c r="H47" s="9"/>
      <c r="I47" s="9"/>
      <c r="J47" s="9"/>
      <c r="K47" s="9"/>
      <c r="L47" s="9">
        <v>8</v>
      </c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11">
        <f t="shared" si="3"/>
        <v>8</v>
      </c>
      <c r="AA47" s="12">
        <v>75</v>
      </c>
      <c r="AB47" s="12">
        <f t="shared" si="1"/>
        <v>600</v>
      </c>
      <c r="AC47" s="10" t="s">
        <v>39</v>
      </c>
    </row>
    <row r="48" spans="2:29" ht="90" customHeight="1" x14ac:dyDescent="0.25">
      <c r="B48" s="9"/>
      <c r="C48" s="10" t="s">
        <v>138</v>
      </c>
      <c r="D48" s="9" t="s">
        <v>139</v>
      </c>
      <c r="E48" s="9"/>
      <c r="F48" s="9"/>
      <c r="G48" s="9"/>
      <c r="H48" s="9"/>
      <c r="I48" s="9"/>
      <c r="J48" s="9"/>
      <c r="K48" s="9"/>
      <c r="L48" s="9"/>
      <c r="M48" s="9"/>
      <c r="N48" s="9">
        <v>10</v>
      </c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11">
        <f t="shared" si="3"/>
        <v>10</v>
      </c>
      <c r="AA48" s="12">
        <v>75</v>
      </c>
      <c r="AB48" s="12">
        <f t="shared" si="1"/>
        <v>750</v>
      </c>
      <c r="AC48" s="10" t="s">
        <v>39</v>
      </c>
    </row>
    <row r="49" spans="2:29" ht="90" customHeight="1" x14ac:dyDescent="0.25">
      <c r="B49" s="9"/>
      <c r="C49" s="10" t="s">
        <v>140</v>
      </c>
      <c r="D49" s="9" t="s">
        <v>141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>
        <v>4</v>
      </c>
      <c r="R49" s="9"/>
      <c r="S49" s="9"/>
      <c r="T49" s="9"/>
      <c r="U49" s="9"/>
      <c r="V49" s="9"/>
      <c r="W49" s="9"/>
      <c r="X49" s="9"/>
      <c r="Y49" s="9"/>
      <c r="Z49" s="11">
        <f t="shared" si="3"/>
        <v>4</v>
      </c>
      <c r="AA49" s="12">
        <v>55</v>
      </c>
      <c r="AB49" s="12">
        <f t="shared" si="1"/>
        <v>220</v>
      </c>
      <c r="AC49" s="10" t="s">
        <v>15</v>
      </c>
    </row>
    <row r="50" spans="2:29" ht="90" customHeight="1" x14ac:dyDescent="0.25">
      <c r="B50" s="9"/>
      <c r="C50" s="10" t="s">
        <v>142</v>
      </c>
      <c r="D50" s="9" t="s">
        <v>143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>
        <v>1</v>
      </c>
      <c r="P50" s="9"/>
      <c r="Q50" s="9"/>
      <c r="R50" s="9">
        <v>1</v>
      </c>
      <c r="S50" s="9"/>
      <c r="T50" s="9"/>
      <c r="U50" s="9"/>
      <c r="V50" s="9"/>
      <c r="W50" s="9"/>
      <c r="X50" s="9"/>
      <c r="Y50" s="9"/>
      <c r="Z50" s="11">
        <f t="shared" si="3"/>
        <v>2</v>
      </c>
      <c r="AA50" s="12">
        <v>55</v>
      </c>
      <c r="AB50" s="12">
        <f t="shared" si="1"/>
        <v>110</v>
      </c>
      <c r="AC50" s="10" t="s">
        <v>15</v>
      </c>
    </row>
    <row r="51" spans="2:29" ht="90" customHeight="1" x14ac:dyDescent="0.25">
      <c r="B51" s="9"/>
      <c r="C51" s="10" t="s">
        <v>144</v>
      </c>
      <c r="D51" s="9" t="s">
        <v>145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>
        <v>1</v>
      </c>
      <c r="P51" s="9">
        <v>1</v>
      </c>
      <c r="Q51" s="9">
        <v>10</v>
      </c>
      <c r="R51" s="9"/>
      <c r="S51" s="9"/>
      <c r="T51" s="9"/>
      <c r="U51" s="9"/>
      <c r="V51" s="9"/>
      <c r="W51" s="9"/>
      <c r="X51" s="9"/>
      <c r="Y51" s="9"/>
      <c r="Z51" s="11">
        <f t="shared" si="3"/>
        <v>12</v>
      </c>
      <c r="AA51" s="12">
        <v>320</v>
      </c>
      <c r="AB51" s="12">
        <f t="shared" si="1"/>
        <v>3840</v>
      </c>
      <c r="AC51" s="10" t="s">
        <v>146</v>
      </c>
    </row>
    <row r="52" spans="2:29" ht="90" customHeight="1" x14ac:dyDescent="0.25">
      <c r="B52" s="9"/>
      <c r="C52" s="10" t="s">
        <v>147</v>
      </c>
      <c r="D52" s="9" t="s">
        <v>148</v>
      </c>
      <c r="E52" s="9"/>
      <c r="F52" s="9"/>
      <c r="G52" s="9"/>
      <c r="H52" s="9"/>
      <c r="I52" s="9"/>
      <c r="J52" s="9"/>
      <c r="K52" s="9"/>
      <c r="L52" s="9"/>
      <c r="M52" s="9"/>
      <c r="N52" s="9">
        <v>51</v>
      </c>
      <c r="O52" s="9">
        <v>35</v>
      </c>
      <c r="P52" s="9"/>
      <c r="Q52" s="9"/>
      <c r="R52" s="9">
        <v>3</v>
      </c>
      <c r="S52" s="9"/>
      <c r="T52" s="9"/>
      <c r="U52" s="9"/>
      <c r="V52" s="9"/>
      <c r="W52" s="9"/>
      <c r="X52" s="9"/>
      <c r="Y52" s="9"/>
      <c r="Z52" s="11">
        <f t="shared" si="3"/>
        <v>89</v>
      </c>
      <c r="AA52" s="12">
        <v>100</v>
      </c>
      <c r="AB52" s="12">
        <f t="shared" si="1"/>
        <v>8900</v>
      </c>
      <c r="AC52" s="10" t="s">
        <v>15</v>
      </c>
    </row>
    <row r="53" spans="2:29" ht="90" customHeight="1" x14ac:dyDescent="0.25">
      <c r="B53" s="9"/>
      <c r="C53" s="10" t="s">
        <v>149</v>
      </c>
      <c r="D53" s="9" t="s">
        <v>150</v>
      </c>
      <c r="E53" s="9"/>
      <c r="F53" s="9"/>
      <c r="G53" s="9"/>
      <c r="H53" s="9"/>
      <c r="I53" s="9"/>
      <c r="J53" s="9"/>
      <c r="K53" s="9"/>
      <c r="L53" s="9"/>
      <c r="M53" s="9">
        <v>6</v>
      </c>
      <c r="N53" s="9"/>
      <c r="O53" s="9"/>
      <c r="P53" s="9">
        <v>14</v>
      </c>
      <c r="Q53" s="9"/>
      <c r="R53" s="9"/>
      <c r="S53" s="9"/>
      <c r="T53" s="9"/>
      <c r="U53" s="9"/>
      <c r="V53" s="9"/>
      <c r="W53" s="9"/>
      <c r="X53" s="9"/>
      <c r="Y53" s="9"/>
      <c r="Z53" s="11">
        <f t="shared" si="3"/>
        <v>20</v>
      </c>
      <c r="AA53" s="12">
        <v>70</v>
      </c>
      <c r="AB53" s="12">
        <f t="shared" si="1"/>
        <v>1400</v>
      </c>
      <c r="AC53" s="10" t="s">
        <v>15</v>
      </c>
    </row>
    <row r="54" spans="2:29" ht="90" customHeight="1" x14ac:dyDescent="0.25">
      <c r="B54" s="9"/>
      <c r="C54" s="10" t="s">
        <v>151</v>
      </c>
      <c r="D54" s="9" t="s">
        <v>152</v>
      </c>
      <c r="E54" s="9"/>
      <c r="F54" s="9"/>
      <c r="G54" s="9"/>
      <c r="H54" s="9"/>
      <c r="I54" s="9"/>
      <c r="J54" s="9"/>
      <c r="K54" s="9"/>
      <c r="L54" s="9"/>
      <c r="M54" s="9"/>
      <c r="N54" s="9">
        <v>8</v>
      </c>
      <c r="O54" s="9">
        <v>10</v>
      </c>
      <c r="P54" s="9"/>
      <c r="Q54" s="9"/>
      <c r="R54" s="9"/>
      <c r="S54" s="9"/>
      <c r="T54" s="9"/>
      <c r="U54" s="9"/>
      <c r="V54" s="9"/>
      <c r="W54" s="9"/>
      <c r="X54" s="9"/>
      <c r="Y54" s="9"/>
      <c r="Z54" s="11">
        <f t="shared" si="3"/>
        <v>18</v>
      </c>
      <c r="AA54" s="12">
        <v>80</v>
      </c>
      <c r="AB54" s="12">
        <f t="shared" si="1"/>
        <v>1440</v>
      </c>
      <c r="AC54" s="10" t="s">
        <v>146</v>
      </c>
    </row>
    <row r="55" spans="2:29" ht="90" customHeight="1" x14ac:dyDescent="0.25">
      <c r="B55" s="9"/>
      <c r="C55" s="10" t="s">
        <v>153</v>
      </c>
      <c r="D55" s="9" t="s">
        <v>154</v>
      </c>
      <c r="E55" s="9"/>
      <c r="F55" s="9"/>
      <c r="G55" s="9"/>
      <c r="H55" s="9"/>
      <c r="I55" s="9"/>
      <c r="J55" s="9"/>
      <c r="K55" s="9"/>
      <c r="L55" s="9"/>
      <c r="M55" s="9"/>
      <c r="N55" s="9">
        <v>8</v>
      </c>
      <c r="O55" s="9">
        <v>8</v>
      </c>
      <c r="P55" s="9"/>
      <c r="Q55" s="9"/>
      <c r="R55" s="9"/>
      <c r="S55" s="9"/>
      <c r="T55" s="9"/>
      <c r="U55" s="9"/>
      <c r="V55" s="9"/>
      <c r="W55" s="9"/>
      <c r="X55" s="9"/>
      <c r="Y55" s="9"/>
      <c r="Z55" s="11">
        <f t="shared" si="3"/>
        <v>16</v>
      </c>
      <c r="AA55" s="12">
        <v>75</v>
      </c>
      <c r="AB55" s="12">
        <f t="shared" si="1"/>
        <v>1200</v>
      </c>
      <c r="AC55" s="10" t="s">
        <v>15</v>
      </c>
    </row>
    <row r="56" spans="2:29" ht="90" customHeight="1" x14ac:dyDescent="0.25">
      <c r="B56" s="9"/>
      <c r="C56" s="10" t="s">
        <v>155</v>
      </c>
      <c r="D56" s="9" t="s">
        <v>156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>
        <v>15</v>
      </c>
      <c r="Q56" s="9"/>
      <c r="R56" s="9"/>
      <c r="S56" s="9"/>
      <c r="T56" s="9"/>
      <c r="U56" s="9"/>
      <c r="V56" s="9"/>
      <c r="W56" s="9"/>
      <c r="X56" s="9"/>
      <c r="Y56" s="9"/>
      <c r="Z56" s="11">
        <f t="shared" si="3"/>
        <v>15</v>
      </c>
      <c r="AA56" s="12">
        <v>75</v>
      </c>
      <c r="AB56" s="12">
        <f t="shared" si="1"/>
        <v>1125</v>
      </c>
      <c r="AC56" s="10" t="s">
        <v>15</v>
      </c>
    </row>
    <row r="57" spans="2:29" ht="90" customHeight="1" x14ac:dyDescent="0.25">
      <c r="B57" s="9"/>
      <c r="C57" s="10" t="s">
        <v>157</v>
      </c>
      <c r="D57" s="9" t="s">
        <v>158</v>
      </c>
      <c r="E57" s="9"/>
      <c r="F57" s="9"/>
      <c r="G57" s="9"/>
      <c r="H57" s="9"/>
      <c r="I57" s="9"/>
      <c r="J57" s="9"/>
      <c r="K57" s="9"/>
      <c r="L57" s="9"/>
      <c r="M57" s="9">
        <v>1</v>
      </c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1">
        <f t="shared" si="3"/>
        <v>1</v>
      </c>
      <c r="AA57" s="12">
        <v>70</v>
      </c>
      <c r="AB57" s="12">
        <f t="shared" si="1"/>
        <v>70</v>
      </c>
      <c r="AC57" s="10" t="s">
        <v>15</v>
      </c>
    </row>
    <row r="58" spans="2:29" ht="90" customHeight="1" x14ac:dyDescent="0.25">
      <c r="B58" s="9"/>
      <c r="C58" s="10" t="s">
        <v>159</v>
      </c>
      <c r="D58" s="9" t="s">
        <v>160</v>
      </c>
      <c r="E58" s="9"/>
      <c r="F58" s="9"/>
      <c r="G58" s="9"/>
      <c r="H58" s="9"/>
      <c r="I58" s="9"/>
      <c r="J58" s="9"/>
      <c r="K58" s="9"/>
      <c r="L58" s="9"/>
      <c r="M58" s="9">
        <v>12</v>
      </c>
      <c r="N58" s="9"/>
      <c r="O58" s="9"/>
      <c r="P58" s="9">
        <v>9</v>
      </c>
      <c r="Q58" s="9"/>
      <c r="R58" s="9"/>
      <c r="S58" s="9"/>
      <c r="T58" s="9"/>
      <c r="U58" s="9"/>
      <c r="V58" s="9"/>
      <c r="W58" s="9"/>
      <c r="X58" s="9"/>
      <c r="Y58" s="9"/>
      <c r="Z58" s="11">
        <f t="shared" si="3"/>
        <v>21</v>
      </c>
      <c r="AA58" s="12">
        <v>70</v>
      </c>
      <c r="AB58" s="12">
        <f t="shared" si="1"/>
        <v>1470</v>
      </c>
      <c r="AC58" s="10" t="s">
        <v>15</v>
      </c>
    </row>
    <row r="59" spans="2:29" ht="90" customHeight="1" x14ac:dyDescent="0.25">
      <c r="B59" s="9"/>
      <c r="C59" s="10" t="s">
        <v>23</v>
      </c>
      <c r="D59" s="9" t="s">
        <v>38</v>
      </c>
      <c r="E59" s="9"/>
      <c r="F59" s="9"/>
      <c r="G59" s="9"/>
      <c r="H59" s="9"/>
      <c r="I59" s="9"/>
      <c r="J59" s="9"/>
      <c r="K59" s="9"/>
      <c r="L59" s="9"/>
      <c r="M59" s="9">
        <v>14</v>
      </c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11">
        <f t="shared" si="3"/>
        <v>14</v>
      </c>
      <c r="AA59" s="12">
        <v>75</v>
      </c>
      <c r="AB59" s="12">
        <f t="shared" si="1"/>
        <v>1050</v>
      </c>
      <c r="AC59" s="10" t="s">
        <v>24</v>
      </c>
    </row>
    <row r="60" spans="2:29" ht="90" customHeight="1" x14ac:dyDescent="0.25">
      <c r="B60" s="9"/>
      <c r="C60" s="10" t="s">
        <v>161</v>
      </c>
      <c r="D60" s="9" t="s">
        <v>162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>
        <v>2</v>
      </c>
      <c r="R60" s="9"/>
      <c r="S60" s="9"/>
      <c r="T60" s="9"/>
      <c r="U60" s="9"/>
      <c r="V60" s="9"/>
      <c r="W60" s="9"/>
      <c r="X60" s="9"/>
      <c r="Y60" s="9"/>
      <c r="Z60" s="11">
        <f t="shared" si="3"/>
        <v>2</v>
      </c>
      <c r="AA60" s="12">
        <v>95</v>
      </c>
      <c r="AB60" s="12">
        <f t="shared" si="1"/>
        <v>190</v>
      </c>
      <c r="AC60" s="10" t="s">
        <v>11</v>
      </c>
    </row>
    <row r="61" spans="2:29" ht="90" customHeight="1" x14ac:dyDescent="0.25">
      <c r="B61" s="9"/>
      <c r="C61" s="10" t="s">
        <v>163</v>
      </c>
      <c r="D61" s="9" t="s">
        <v>164</v>
      </c>
      <c r="E61" s="9"/>
      <c r="F61" s="9"/>
      <c r="G61" s="9"/>
      <c r="H61" s="9"/>
      <c r="I61" s="9"/>
      <c r="J61" s="9"/>
      <c r="K61" s="9"/>
      <c r="L61" s="9"/>
      <c r="M61" s="9"/>
      <c r="N61" s="9">
        <v>28</v>
      </c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11">
        <f t="shared" si="3"/>
        <v>28</v>
      </c>
      <c r="AA61" s="12">
        <v>150</v>
      </c>
      <c r="AB61" s="12">
        <f t="shared" si="1"/>
        <v>4200</v>
      </c>
      <c r="AC61" s="10" t="s">
        <v>11</v>
      </c>
    </row>
    <row r="62" spans="2:29" ht="90" customHeight="1" x14ac:dyDescent="0.25">
      <c r="B62" s="9"/>
      <c r="C62" s="10" t="s">
        <v>165</v>
      </c>
      <c r="D62" s="9" t="s">
        <v>166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>
        <v>6</v>
      </c>
      <c r="P62" s="9"/>
      <c r="Q62" s="9"/>
      <c r="R62" s="9"/>
      <c r="S62" s="9"/>
      <c r="T62" s="9"/>
      <c r="U62" s="9"/>
      <c r="V62" s="9"/>
      <c r="W62" s="9"/>
      <c r="X62" s="9"/>
      <c r="Y62" s="9"/>
      <c r="Z62" s="11">
        <f t="shared" si="3"/>
        <v>6</v>
      </c>
      <c r="AA62" s="12">
        <v>130</v>
      </c>
      <c r="AB62" s="12">
        <f t="shared" si="1"/>
        <v>780</v>
      </c>
      <c r="AC62" s="10" t="s">
        <v>43</v>
      </c>
    </row>
    <row r="63" spans="2:29" ht="90" customHeight="1" x14ac:dyDescent="0.25">
      <c r="B63" s="9"/>
      <c r="C63" s="10" t="s">
        <v>167</v>
      </c>
      <c r="D63" s="9" t="s">
        <v>168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>
        <v>24</v>
      </c>
      <c r="P63" s="9">
        <v>22</v>
      </c>
      <c r="Q63" s="9"/>
      <c r="R63" s="9"/>
      <c r="S63" s="9"/>
      <c r="T63" s="9"/>
      <c r="U63" s="9"/>
      <c r="V63" s="9"/>
      <c r="W63" s="9"/>
      <c r="X63" s="9"/>
      <c r="Y63" s="9"/>
      <c r="Z63" s="11">
        <f t="shared" si="3"/>
        <v>46</v>
      </c>
      <c r="AA63" s="12">
        <v>120</v>
      </c>
      <c r="AB63" s="12">
        <f t="shared" si="1"/>
        <v>5520</v>
      </c>
      <c r="AC63" s="10" t="s">
        <v>43</v>
      </c>
    </row>
    <row r="64" spans="2:29" ht="90" customHeight="1" x14ac:dyDescent="0.25">
      <c r="B64" s="9"/>
      <c r="C64" s="10" t="s">
        <v>169</v>
      </c>
      <c r="D64" s="9" t="s">
        <v>170</v>
      </c>
      <c r="E64" s="9"/>
      <c r="F64" s="9"/>
      <c r="G64" s="9"/>
      <c r="H64" s="9"/>
      <c r="I64" s="9"/>
      <c r="J64" s="9"/>
      <c r="K64" s="9"/>
      <c r="L64" s="9">
        <v>6</v>
      </c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11">
        <f t="shared" si="3"/>
        <v>6</v>
      </c>
      <c r="AA64" s="12">
        <v>120</v>
      </c>
      <c r="AB64" s="12">
        <f t="shared" si="1"/>
        <v>720</v>
      </c>
      <c r="AC64" s="10" t="s">
        <v>43</v>
      </c>
    </row>
    <row r="65" spans="2:29" ht="90" customHeight="1" x14ac:dyDescent="0.25">
      <c r="B65" s="9"/>
      <c r="C65" s="10" t="s">
        <v>171</v>
      </c>
      <c r="D65" s="9" t="s">
        <v>172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>
        <v>29</v>
      </c>
      <c r="R65" s="9">
        <v>19</v>
      </c>
      <c r="S65" s="9"/>
      <c r="T65" s="9"/>
      <c r="U65" s="9"/>
      <c r="V65" s="9"/>
      <c r="W65" s="9"/>
      <c r="X65" s="9"/>
      <c r="Y65" s="9"/>
      <c r="Z65" s="11">
        <f t="shared" si="3"/>
        <v>48</v>
      </c>
      <c r="AA65" s="12">
        <v>120</v>
      </c>
      <c r="AB65" s="12">
        <f t="shared" si="1"/>
        <v>5760</v>
      </c>
      <c r="AC65" s="10" t="s">
        <v>43</v>
      </c>
    </row>
    <row r="66" spans="2:29" ht="90" customHeight="1" x14ac:dyDescent="0.25">
      <c r="B66" s="9"/>
      <c r="C66" s="10" t="s">
        <v>173</v>
      </c>
      <c r="D66" s="9" t="s">
        <v>174</v>
      </c>
      <c r="E66" s="9"/>
      <c r="F66" s="9"/>
      <c r="G66" s="9"/>
      <c r="H66" s="9"/>
      <c r="I66" s="9"/>
      <c r="J66" s="9"/>
      <c r="K66" s="9"/>
      <c r="L66" s="9">
        <v>6</v>
      </c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11">
        <f t="shared" si="3"/>
        <v>6</v>
      </c>
      <c r="AA66" s="12">
        <v>120</v>
      </c>
      <c r="AB66" s="12">
        <f t="shared" si="1"/>
        <v>720</v>
      </c>
      <c r="AC66" s="10" t="s">
        <v>43</v>
      </c>
    </row>
    <row r="67" spans="2:29" ht="90" customHeight="1" x14ac:dyDescent="0.25">
      <c r="B67" s="9"/>
      <c r="C67" s="10" t="s">
        <v>175</v>
      </c>
      <c r="D67" s="9" t="s">
        <v>176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>
        <v>1</v>
      </c>
      <c r="P67" s="9"/>
      <c r="Q67" s="9"/>
      <c r="R67" s="9"/>
      <c r="S67" s="9"/>
      <c r="T67" s="9"/>
      <c r="U67" s="9"/>
      <c r="V67" s="9"/>
      <c r="W67" s="9"/>
      <c r="X67" s="9"/>
      <c r="Y67" s="9"/>
      <c r="Z67" s="11">
        <f t="shared" si="3"/>
        <v>1</v>
      </c>
      <c r="AA67" s="12">
        <v>190</v>
      </c>
      <c r="AB67" s="12">
        <f t="shared" ref="AB67:AB114" si="4">SUM(AA67)*Z67</f>
        <v>190</v>
      </c>
      <c r="AC67" s="10" t="s">
        <v>11</v>
      </c>
    </row>
    <row r="68" spans="2:29" ht="90" customHeight="1" x14ac:dyDescent="0.25">
      <c r="B68" s="9"/>
      <c r="C68" s="10" t="s">
        <v>177</v>
      </c>
      <c r="D68" s="9" t="s">
        <v>178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>
        <v>2</v>
      </c>
      <c r="Q68" s="9"/>
      <c r="R68" s="9"/>
      <c r="S68" s="9"/>
      <c r="T68" s="9"/>
      <c r="U68" s="9"/>
      <c r="V68" s="9"/>
      <c r="W68" s="9"/>
      <c r="X68" s="9"/>
      <c r="Y68" s="9"/>
      <c r="Z68" s="11">
        <f t="shared" si="3"/>
        <v>2</v>
      </c>
      <c r="AA68" s="12">
        <v>190</v>
      </c>
      <c r="AB68" s="12">
        <f t="shared" si="4"/>
        <v>380</v>
      </c>
      <c r="AC68" s="10" t="s">
        <v>11</v>
      </c>
    </row>
    <row r="69" spans="2:29" ht="90" customHeight="1" x14ac:dyDescent="0.25">
      <c r="B69" s="9"/>
      <c r="C69" s="10" t="s">
        <v>179</v>
      </c>
      <c r="D69" s="9" t="s">
        <v>180</v>
      </c>
      <c r="E69" s="9"/>
      <c r="F69" s="9"/>
      <c r="G69" s="9"/>
      <c r="H69" s="9"/>
      <c r="I69" s="9"/>
      <c r="J69" s="9"/>
      <c r="K69" s="9"/>
      <c r="L69" s="9">
        <v>3</v>
      </c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11">
        <f t="shared" si="3"/>
        <v>3</v>
      </c>
      <c r="AA69" s="12">
        <v>270</v>
      </c>
      <c r="AB69" s="12">
        <f t="shared" si="4"/>
        <v>810</v>
      </c>
      <c r="AC69" s="10" t="s">
        <v>11</v>
      </c>
    </row>
    <row r="70" spans="2:29" ht="90" customHeight="1" x14ac:dyDescent="0.25">
      <c r="B70" s="9"/>
      <c r="C70" s="10" t="s">
        <v>189</v>
      </c>
      <c r="D70" s="9" t="s">
        <v>190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>
        <v>1</v>
      </c>
      <c r="Q70" s="9"/>
      <c r="R70" s="9"/>
      <c r="S70" s="9"/>
      <c r="T70" s="9"/>
      <c r="U70" s="9"/>
      <c r="V70" s="9"/>
      <c r="W70" s="9"/>
      <c r="X70" s="9"/>
      <c r="Y70" s="9"/>
      <c r="Z70" s="11">
        <f t="shared" si="3"/>
        <v>1</v>
      </c>
      <c r="AA70" s="12">
        <v>175</v>
      </c>
      <c r="AB70" s="12">
        <f t="shared" si="4"/>
        <v>175</v>
      </c>
      <c r="AC70" s="10" t="s">
        <v>11</v>
      </c>
    </row>
    <row r="71" spans="2:29" ht="90" customHeight="1" x14ac:dyDescent="0.25">
      <c r="B71" s="9"/>
      <c r="C71" s="10" t="s">
        <v>181</v>
      </c>
      <c r="D71" s="9" t="s">
        <v>182</v>
      </c>
      <c r="E71" s="9"/>
      <c r="F71" s="9"/>
      <c r="G71" s="9"/>
      <c r="H71" s="9"/>
      <c r="I71" s="9"/>
      <c r="J71" s="9"/>
      <c r="K71" s="9"/>
      <c r="L71" s="9"/>
      <c r="M71" s="9">
        <v>1</v>
      </c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11">
        <f t="shared" si="3"/>
        <v>1</v>
      </c>
      <c r="AA71" s="12">
        <v>175</v>
      </c>
      <c r="AB71" s="12">
        <f t="shared" si="4"/>
        <v>175</v>
      </c>
      <c r="AC71" s="10" t="s">
        <v>11</v>
      </c>
    </row>
    <row r="72" spans="2:29" ht="90" customHeight="1" x14ac:dyDescent="0.25">
      <c r="B72" s="9"/>
      <c r="C72" s="10" t="s">
        <v>183</v>
      </c>
      <c r="D72" s="9" t="s">
        <v>184</v>
      </c>
      <c r="E72" s="9"/>
      <c r="F72" s="9"/>
      <c r="G72" s="9"/>
      <c r="H72" s="9"/>
      <c r="I72" s="9"/>
      <c r="J72" s="9"/>
      <c r="K72" s="9"/>
      <c r="L72" s="9"/>
      <c r="M72" s="9">
        <v>1</v>
      </c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11">
        <f t="shared" si="3"/>
        <v>1</v>
      </c>
      <c r="AA72" s="12">
        <v>175</v>
      </c>
      <c r="AB72" s="12">
        <f t="shared" si="4"/>
        <v>175</v>
      </c>
      <c r="AC72" s="10" t="s">
        <v>11</v>
      </c>
    </row>
    <row r="73" spans="2:29" ht="90" customHeight="1" x14ac:dyDescent="0.25">
      <c r="B73" s="9"/>
      <c r="C73" s="10" t="s">
        <v>185</v>
      </c>
      <c r="D73" s="9" t="s">
        <v>186</v>
      </c>
      <c r="E73" s="9"/>
      <c r="F73" s="9"/>
      <c r="G73" s="9"/>
      <c r="H73" s="9"/>
      <c r="I73" s="9"/>
      <c r="J73" s="9"/>
      <c r="K73" s="9"/>
      <c r="L73" s="9"/>
      <c r="M73" s="9"/>
      <c r="N73" s="9">
        <v>2</v>
      </c>
      <c r="O73" s="9">
        <v>2</v>
      </c>
      <c r="P73" s="9"/>
      <c r="Q73" s="9"/>
      <c r="R73" s="9"/>
      <c r="S73" s="9"/>
      <c r="T73" s="9"/>
      <c r="U73" s="9"/>
      <c r="V73" s="9"/>
      <c r="W73" s="9"/>
      <c r="X73" s="9"/>
      <c r="Y73" s="9"/>
      <c r="Z73" s="11">
        <f t="shared" si="3"/>
        <v>4</v>
      </c>
      <c r="AA73" s="12">
        <v>175</v>
      </c>
      <c r="AB73" s="12">
        <f t="shared" si="4"/>
        <v>700</v>
      </c>
      <c r="AC73" s="10" t="s">
        <v>11</v>
      </c>
    </row>
    <row r="74" spans="2:29" ht="90" customHeight="1" x14ac:dyDescent="0.25">
      <c r="B74" s="9"/>
      <c r="C74" s="10" t="s">
        <v>187</v>
      </c>
      <c r="D74" s="9" t="s">
        <v>188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>
        <v>1</v>
      </c>
      <c r="Q74" s="9">
        <v>1</v>
      </c>
      <c r="R74" s="9"/>
      <c r="S74" s="9"/>
      <c r="T74" s="9"/>
      <c r="U74" s="9"/>
      <c r="V74" s="9"/>
      <c r="W74" s="9"/>
      <c r="X74" s="9"/>
      <c r="Y74" s="9"/>
      <c r="Z74" s="11">
        <f t="shared" si="3"/>
        <v>2</v>
      </c>
      <c r="AA74" s="12">
        <v>175</v>
      </c>
      <c r="AB74" s="12">
        <f t="shared" si="4"/>
        <v>350</v>
      </c>
      <c r="AC74" s="10" t="s">
        <v>11</v>
      </c>
    </row>
    <row r="75" spans="2:29" ht="90" customHeight="1" x14ac:dyDescent="0.25">
      <c r="B75" s="9"/>
      <c r="C75" s="10" t="s">
        <v>191</v>
      </c>
      <c r="D75" s="9" t="s">
        <v>192</v>
      </c>
      <c r="E75" s="9"/>
      <c r="F75" s="9"/>
      <c r="G75" s="9"/>
      <c r="H75" s="9"/>
      <c r="I75" s="9"/>
      <c r="J75" s="9"/>
      <c r="K75" s="9"/>
      <c r="L75" s="9"/>
      <c r="M75" s="9"/>
      <c r="N75" s="9">
        <v>6</v>
      </c>
      <c r="O75" s="9"/>
      <c r="P75" s="9">
        <v>8</v>
      </c>
      <c r="Q75" s="9"/>
      <c r="R75" s="9"/>
      <c r="S75" s="9"/>
      <c r="T75" s="9"/>
      <c r="U75" s="9"/>
      <c r="V75" s="9"/>
      <c r="W75" s="9"/>
      <c r="X75" s="9"/>
      <c r="Y75" s="9"/>
      <c r="Z75" s="11">
        <f t="shared" si="3"/>
        <v>14</v>
      </c>
      <c r="AA75" s="12">
        <v>235</v>
      </c>
      <c r="AB75" s="12">
        <f t="shared" si="4"/>
        <v>3290</v>
      </c>
      <c r="AC75" s="10" t="s">
        <v>11</v>
      </c>
    </row>
    <row r="76" spans="2:29" ht="90" customHeight="1" x14ac:dyDescent="0.25">
      <c r="B76" s="9"/>
      <c r="C76" s="10" t="s">
        <v>193</v>
      </c>
      <c r="D76" s="9" t="s">
        <v>194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>
        <v>1</v>
      </c>
      <c r="Q76" s="9"/>
      <c r="R76" s="9"/>
      <c r="S76" s="9"/>
      <c r="T76" s="9"/>
      <c r="U76" s="9"/>
      <c r="V76" s="9"/>
      <c r="W76" s="9"/>
      <c r="X76" s="9"/>
      <c r="Y76" s="9"/>
      <c r="Z76" s="11">
        <f t="shared" ref="Z76:Z96" si="5">SUM(E76:V76)</f>
        <v>1</v>
      </c>
      <c r="AA76" s="12">
        <v>235</v>
      </c>
      <c r="AB76" s="12">
        <f t="shared" si="4"/>
        <v>235</v>
      </c>
      <c r="AC76" s="10" t="s">
        <v>11</v>
      </c>
    </row>
    <row r="77" spans="2:29" ht="90" customHeight="1" x14ac:dyDescent="0.25">
      <c r="B77" s="9"/>
      <c r="C77" s="10" t="s">
        <v>195</v>
      </c>
      <c r="D77" s="9" t="s">
        <v>196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>
        <v>2</v>
      </c>
      <c r="Q77" s="9">
        <v>3</v>
      </c>
      <c r="R77" s="9"/>
      <c r="S77" s="9"/>
      <c r="T77" s="9"/>
      <c r="U77" s="9"/>
      <c r="V77" s="9"/>
      <c r="W77" s="9"/>
      <c r="X77" s="9"/>
      <c r="Y77" s="9"/>
      <c r="Z77" s="11">
        <f t="shared" si="5"/>
        <v>5</v>
      </c>
      <c r="AA77" s="12">
        <v>385</v>
      </c>
      <c r="AB77" s="12">
        <f t="shared" si="4"/>
        <v>1925</v>
      </c>
      <c r="AC77" s="10" t="s">
        <v>11</v>
      </c>
    </row>
    <row r="78" spans="2:29" ht="90" customHeight="1" x14ac:dyDescent="0.25">
      <c r="B78" s="9"/>
      <c r="C78" s="10" t="s">
        <v>197</v>
      </c>
      <c r="D78" s="9" t="s">
        <v>198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>
        <v>8</v>
      </c>
      <c r="Q78" s="9"/>
      <c r="R78" s="9"/>
      <c r="S78" s="9"/>
      <c r="T78" s="9"/>
      <c r="U78" s="9"/>
      <c r="V78" s="9"/>
      <c r="W78" s="9"/>
      <c r="X78" s="9"/>
      <c r="Y78" s="9"/>
      <c r="Z78" s="11">
        <f t="shared" si="5"/>
        <v>8</v>
      </c>
      <c r="AA78" s="12">
        <v>370</v>
      </c>
      <c r="AB78" s="12">
        <f t="shared" si="4"/>
        <v>2960</v>
      </c>
      <c r="AC78" s="10" t="s">
        <v>11</v>
      </c>
    </row>
    <row r="79" spans="2:29" ht="90" customHeight="1" x14ac:dyDescent="0.25">
      <c r="B79" s="9"/>
      <c r="C79" s="10" t="s">
        <v>199</v>
      </c>
      <c r="D79" s="9" t="s">
        <v>200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>
        <v>13</v>
      </c>
      <c r="R79" s="9"/>
      <c r="S79" s="9"/>
      <c r="T79" s="9"/>
      <c r="U79" s="9"/>
      <c r="V79" s="9"/>
      <c r="W79" s="9"/>
      <c r="X79" s="9"/>
      <c r="Y79" s="9"/>
      <c r="Z79" s="11">
        <f t="shared" si="5"/>
        <v>13</v>
      </c>
      <c r="AA79" s="12">
        <v>370</v>
      </c>
      <c r="AB79" s="12">
        <f t="shared" si="4"/>
        <v>4810</v>
      </c>
      <c r="AC79" s="10" t="s">
        <v>11</v>
      </c>
    </row>
    <row r="80" spans="2:29" ht="90" customHeight="1" x14ac:dyDescent="0.25">
      <c r="B80" s="9"/>
      <c r="C80" s="10" t="s">
        <v>201</v>
      </c>
      <c r="D80" s="9" t="s">
        <v>202</v>
      </c>
      <c r="E80" s="9"/>
      <c r="F80" s="9"/>
      <c r="G80" s="9"/>
      <c r="H80" s="9"/>
      <c r="I80" s="9"/>
      <c r="J80" s="9"/>
      <c r="K80" s="9"/>
      <c r="L80" s="9"/>
      <c r="M80" s="9"/>
      <c r="N80" s="9">
        <v>3</v>
      </c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11">
        <f t="shared" si="5"/>
        <v>3</v>
      </c>
      <c r="AA80" s="12">
        <v>150</v>
      </c>
      <c r="AB80" s="12">
        <f t="shared" si="4"/>
        <v>450</v>
      </c>
      <c r="AC80" s="10" t="s">
        <v>43</v>
      </c>
    </row>
    <row r="81" spans="2:29" ht="90" customHeight="1" x14ac:dyDescent="0.25">
      <c r="B81" s="9"/>
      <c r="C81" s="10" t="s">
        <v>203</v>
      </c>
      <c r="D81" s="9" t="s">
        <v>204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>
        <v>2</v>
      </c>
      <c r="S81" s="9"/>
      <c r="T81" s="9"/>
      <c r="U81" s="9"/>
      <c r="V81" s="9"/>
      <c r="W81" s="9"/>
      <c r="X81" s="9"/>
      <c r="Y81" s="9"/>
      <c r="Z81" s="11">
        <f t="shared" si="5"/>
        <v>2</v>
      </c>
      <c r="AA81" s="12">
        <v>150</v>
      </c>
      <c r="AB81" s="12">
        <f t="shared" si="4"/>
        <v>300</v>
      </c>
      <c r="AC81" s="10" t="s">
        <v>43</v>
      </c>
    </row>
    <row r="82" spans="2:29" ht="90" customHeight="1" x14ac:dyDescent="0.25">
      <c r="B82" s="9"/>
      <c r="C82" s="10" t="s">
        <v>205</v>
      </c>
      <c r="D82" s="9" t="s">
        <v>206</v>
      </c>
      <c r="E82" s="9"/>
      <c r="F82" s="9"/>
      <c r="G82" s="9"/>
      <c r="H82" s="9"/>
      <c r="I82" s="9"/>
      <c r="J82" s="9"/>
      <c r="K82" s="9"/>
      <c r="L82" s="9">
        <v>3</v>
      </c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11">
        <f t="shared" si="5"/>
        <v>3</v>
      </c>
      <c r="AA82" s="12">
        <v>200</v>
      </c>
      <c r="AB82" s="12">
        <f t="shared" si="4"/>
        <v>600</v>
      </c>
      <c r="AC82" s="10" t="s">
        <v>43</v>
      </c>
    </row>
    <row r="83" spans="2:29" ht="90" customHeight="1" x14ac:dyDescent="0.25">
      <c r="B83" s="9"/>
      <c r="C83" s="10" t="s">
        <v>207</v>
      </c>
      <c r="D83" s="9" t="s">
        <v>208</v>
      </c>
      <c r="E83" s="9"/>
      <c r="F83" s="9"/>
      <c r="G83" s="9"/>
      <c r="H83" s="9"/>
      <c r="I83" s="9"/>
      <c r="J83" s="9"/>
      <c r="K83" s="9"/>
      <c r="L83" s="9"/>
      <c r="M83" s="9">
        <v>7</v>
      </c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11">
        <f t="shared" si="5"/>
        <v>7</v>
      </c>
      <c r="AA83" s="12">
        <v>200</v>
      </c>
      <c r="AB83" s="12">
        <f t="shared" si="4"/>
        <v>1400</v>
      </c>
      <c r="AC83" s="10" t="s">
        <v>43</v>
      </c>
    </row>
    <row r="84" spans="2:29" ht="90" customHeight="1" x14ac:dyDescent="0.25">
      <c r="B84" s="9"/>
      <c r="C84" s="10" t="s">
        <v>209</v>
      </c>
      <c r="D84" s="9" t="s">
        <v>210</v>
      </c>
      <c r="E84" s="9"/>
      <c r="F84" s="9"/>
      <c r="G84" s="9"/>
      <c r="H84" s="9"/>
      <c r="I84" s="9"/>
      <c r="J84" s="9"/>
      <c r="K84" s="9"/>
      <c r="L84" s="9"/>
      <c r="M84" s="9"/>
      <c r="N84" s="9">
        <v>1</v>
      </c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11">
        <f t="shared" si="5"/>
        <v>1</v>
      </c>
      <c r="AA84" s="12">
        <v>180</v>
      </c>
      <c r="AB84" s="12">
        <f t="shared" si="4"/>
        <v>180</v>
      </c>
      <c r="AC84" s="10" t="s">
        <v>43</v>
      </c>
    </row>
    <row r="85" spans="2:29" ht="90" customHeight="1" x14ac:dyDescent="0.25">
      <c r="B85" s="9"/>
      <c r="C85" s="10" t="s">
        <v>211</v>
      </c>
      <c r="D85" s="9" t="s">
        <v>212</v>
      </c>
      <c r="E85" s="9"/>
      <c r="F85" s="9"/>
      <c r="G85" s="9"/>
      <c r="H85" s="9"/>
      <c r="I85" s="9"/>
      <c r="J85" s="9"/>
      <c r="K85" s="9"/>
      <c r="L85" s="9"/>
      <c r="M85" s="9"/>
      <c r="N85" s="9">
        <v>7</v>
      </c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11">
        <f t="shared" si="5"/>
        <v>7</v>
      </c>
      <c r="AA85" s="12">
        <v>180</v>
      </c>
      <c r="AB85" s="12">
        <f t="shared" si="4"/>
        <v>1260</v>
      </c>
      <c r="AC85" s="10" t="s">
        <v>43</v>
      </c>
    </row>
    <row r="86" spans="2:29" ht="90" customHeight="1" x14ac:dyDescent="0.25">
      <c r="B86" s="9"/>
      <c r="C86" s="10" t="s">
        <v>213</v>
      </c>
      <c r="D86" s="9" t="s">
        <v>214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>
        <v>5</v>
      </c>
      <c r="S86" s="9"/>
      <c r="T86" s="9"/>
      <c r="U86" s="9"/>
      <c r="V86" s="9"/>
      <c r="W86" s="9"/>
      <c r="X86" s="9"/>
      <c r="Y86" s="9"/>
      <c r="Z86" s="11">
        <f t="shared" si="5"/>
        <v>5</v>
      </c>
      <c r="AA86" s="12">
        <v>300</v>
      </c>
      <c r="AB86" s="12">
        <f t="shared" si="4"/>
        <v>1500</v>
      </c>
      <c r="AC86" s="10" t="s">
        <v>11</v>
      </c>
    </row>
    <row r="87" spans="2:29" ht="90" customHeight="1" x14ac:dyDescent="0.25">
      <c r="B87" s="9"/>
      <c r="C87" s="10" t="s">
        <v>215</v>
      </c>
      <c r="D87" s="9" t="s">
        <v>216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>
        <v>17</v>
      </c>
      <c r="P87" s="9">
        <v>29</v>
      </c>
      <c r="Q87" s="9">
        <v>13</v>
      </c>
      <c r="R87" s="9"/>
      <c r="S87" s="9"/>
      <c r="T87" s="9"/>
      <c r="U87" s="9"/>
      <c r="V87" s="9"/>
      <c r="W87" s="9"/>
      <c r="X87" s="9"/>
      <c r="Y87" s="9"/>
      <c r="Z87" s="11">
        <f t="shared" si="5"/>
        <v>59</v>
      </c>
      <c r="AA87" s="12">
        <v>230</v>
      </c>
      <c r="AB87" s="12">
        <f t="shared" si="4"/>
        <v>13570</v>
      </c>
      <c r="AC87" s="10" t="s">
        <v>43</v>
      </c>
    </row>
    <row r="88" spans="2:29" ht="90" customHeight="1" x14ac:dyDescent="0.25">
      <c r="B88" s="9"/>
      <c r="C88" s="10" t="s">
        <v>217</v>
      </c>
      <c r="D88" s="9" t="s">
        <v>218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>
        <v>3</v>
      </c>
      <c r="S88" s="9"/>
      <c r="T88" s="9"/>
      <c r="U88" s="9"/>
      <c r="V88" s="9"/>
      <c r="W88" s="9"/>
      <c r="X88" s="9"/>
      <c r="Y88" s="9"/>
      <c r="Z88" s="11">
        <f t="shared" si="5"/>
        <v>3</v>
      </c>
      <c r="AA88" s="12">
        <v>230</v>
      </c>
      <c r="AB88" s="12">
        <f t="shared" si="4"/>
        <v>690</v>
      </c>
      <c r="AC88" s="10" t="s">
        <v>43</v>
      </c>
    </row>
    <row r="89" spans="2:29" ht="90" customHeight="1" x14ac:dyDescent="0.25">
      <c r="B89" s="9"/>
      <c r="C89" s="10" t="s">
        <v>219</v>
      </c>
      <c r="D89" s="9" t="s">
        <v>220</v>
      </c>
      <c r="E89" s="9"/>
      <c r="F89" s="9"/>
      <c r="G89" s="9"/>
      <c r="H89" s="9"/>
      <c r="I89" s="9"/>
      <c r="J89" s="9"/>
      <c r="K89" s="9"/>
      <c r="L89" s="9">
        <v>5</v>
      </c>
      <c r="M89" s="9"/>
      <c r="N89" s="9"/>
      <c r="O89" s="9"/>
      <c r="P89" s="9"/>
      <c r="Q89" s="9">
        <v>1</v>
      </c>
      <c r="R89" s="9"/>
      <c r="S89" s="9"/>
      <c r="T89" s="9"/>
      <c r="U89" s="9"/>
      <c r="V89" s="9"/>
      <c r="W89" s="9"/>
      <c r="X89" s="9"/>
      <c r="Y89" s="9"/>
      <c r="Z89" s="11">
        <f t="shared" si="5"/>
        <v>6</v>
      </c>
      <c r="AA89" s="12">
        <v>230</v>
      </c>
      <c r="AB89" s="12">
        <f t="shared" si="4"/>
        <v>1380</v>
      </c>
      <c r="AC89" s="10" t="s">
        <v>43</v>
      </c>
    </row>
    <row r="90" spans="2:29" ht="90" customHeight="1" x14ac:dyDescent="0.25">
      <c r="B90" s="9"/>
      <c r="C90" s="10" t="s">
        <v>221</v>
      </c>
      <c r="D90" s="9" t="s">
        <v>222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>
        <v>1</v>
      </c>
      <c r="R90" s="9"/>
      <c r="S90" s="9"/>
      <c r="T90" s="9"/>
      <c r="U90" s="9"/>
      <c r="V90" s="9"/>
      <c r="W90" s="9"/>
      <c r="X90" s="9"/>
      <c r="Y90" s="9"/>
      <c r="Z90" s="11">
        <f t="shared" si="5"/>
        <v>1</v>
      </c>
      <c r="AA90" s="12">
        <v>190</v>
      </c>
      <c r="AB90" s="12">
        <f t="shared" si="4"/>
        <v>190</v>
      </c>
      <c r="AC90" s="10" t="s">
        <v>43</v>
      </c>
    </row>
    <row r="91" spans="2:29" ht="90" customHeight="1" x14ac:dyDescent="0.25">
      <c r="B91" s="9"/>
      <c r="C91" s="10" t="s">
        <v>26</v>
      </c>
      <c r="D91" s="9" t="s">
        <v>27</v>
      </c>
      <c r="E91" s="9"/>
      <c r="F91" s="9"/>
      <c r="G91" s="9"/>
      <c r="H91" s="9"/>
      <c r="I91" s="9"/>
      <c r="J91" s="9"/>
      <c r="K91" s="9"/>
      <c r="L91" s="9"/>
      <c r="M91" s="9"/>
      <c r="N91" s="9">
        <v>1</v>
      </c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11">
        <f t="shared" si="5"/>
        <v>1</v>
      </c>
      <c r="AA91" s="12">
        <v>55</v>
      </c>
      <c r="AB91" s="12">
        <f t="shared" si="4"/>
        <v>55</v>
      </c>
      <c r="AC91" s="10" t="s">
        <v>25</v>
      </c>
    </row>
    <row r="92" spans="2:29" ht="90" customHeight="1" x14ac:dyDescent="0.25">
      <c r="B92" s="9"/>
      <c r="C92" s="10" t="s">
        <v>28</v>
      </c>
      <c r="D92" s="9" t="s">
        <v>32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>
        <v>3</v>
      </c>
      <c r="V92" s="9"/>
      <c r="W92" s="9"/>
      <c r="X92" s="9"/>
      <c r="Y92" s="9"/>
      <c r="Z92" s="11">
        <f t="shared" si="5"/>
        <v>3</v>
      </c>
      <c r="AA92" s="12">
        <v>55</v>
      </c>
      <c r="AB92" s="12">
        <f t="shared" si="4"/>
        <v>165</v>
      </c>
      <c r="AC92" s="10" t="s">
        <v>25</v>
      </c>
    </row>
    <row r="93" spans="2:29" ht="90" customHeight="1" x14ac:dyDescent="0.25">
      <c r="B93" s="9"/>
      <c r="C93" s="10" t="s">
        <v>29</v>
      </c>
      <c r="D93" s="9" t="s">
        <v>33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>
        <v>5</v>
      </c>
      <c r="T93" s="9"/>
      <c r="U93" s="9"/>
      <c r="V93" s="9"/>
      <c r="W93" s="9"/>
      <c r="X93" s="9"/>
      <c r="Y93" s="9"/>
      <c r="Z93" s="11">
        <f t="shared" si="5"/>
        <v>5</v>
      </c>
      <c r="AA93" s="12">
        <v>55</v>
      </c>
      <c r="AB93" s="12">
        <f t="shared" si="4"/>
        <v>275</v>
      </c>
      <c r="AC93" s="10" t="s">
        <v>25</v>
      </c>
    </row>
    <row r="94" spans="2:29" ht="90" customHeight="1" x14ac:dyDescent="0.25">
      <c r="B94" s="9"/>
      <c r="C94" s="10" t="s">
        <v>30</v>
      </c>
      <c r="D94" s="9" t="s">
        <v>34</v>
      </c>
      <c r="E94" s="9"/>
      <c r="F94" s="9"/>
      <c r="G94" s="9"/>
      <c r="H94" s="9"/>
      <c r="I94" s="9"/>
      <c r="J94" s="9"/>
      <c r="K94" s="9"/>
      <c r="L94" s="9">
        <v>72</v>
      </c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11">
        <f t="shared" si="5"/>
        <v>72</v>
      </c>
      <c r="AA94" s="12">
        <v>55</v>
      </c>
      <c r="AB94" s="12">
        <f t="shared" si="4"/>
        <v>3960</v>
      </c>
      <c r="AC94" s="10" t="s">
        <v>25</v>
      </c>
    </row>
    <row r="95" spans="2:29" ht="90" customHeight="1" x14ac:dyDescent="0.25">
      <c r="B95" s="9"/>
      <c r="C95" s="10" t="s">
        <v>31</v>
      </c>
      <c r="D95" s="9" t="s">
        <v>47</v>
      </c>
      <c r="E95" s="9"/>
      <c r="F95" s="9"/>
      <c r="G95" s="9"/>
      <c r="H95" s="9"/>
      <c r="I95" s="9"/>
      <c r="J95" s="9"/>
      <c r="K95" s="9">
        <v>6</v>
      </c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11">
        <f t="shared" si="5"/>
        <v>6</v>
      </c>
      <c r="AA95" s="12">
        <v>55</v>
      </c>
      <c r="AB95" s="12">
        <f t="shared" si="4"/>
        <v>330</v>
      </c>
      <c r="AC95" s="10" t="s">
        <v>25</v>
      </c>
    </row>
    <row r="96" spans="2:29" ht="90" customHeight="1" x14ac:dyDescent="0.25">
      <c r="B96" s="9"/>
      <c r="C96" s="10" t="s">
        <v>35</v>
      </c>
      <c r="D96" s="9" t="s">
        <v>36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>
        <v>3</v>
      </c>
      <c r="U96" s="9"/>
      <c r="V96" s="9"/>
      <c r="W96" s="9"/>
      <c r="X96" s="9"/>
      <c r="Y96" s="9"/>
      <c r="Z96" s="11">
        <f t="shared" si="5"/>
        <v>3</v>
      </c>
      <c r="AA96" s="12">
        <v>55</v>
      </c>
      <c r="AB96" s="12">
        <f t="shared" si="4"/>
        <v>165</v>
      </c>
      <c r="AC96" s="10" t="s">
        <v>25</v>
      </c>
    </row>
    <row r="97" spans="2:29" ht="90" customHeight="1" x14ac:dyDescent="0.25">
      <c r="B97" s="9"/>
      <c r="C97" s="10" t="s">
        <v>41</v>
      </c>
      <c r="D97" s="9" t="s">
        <v>42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>
        <v>20</v>
      </c>
      <c r="R97" s="9"/>
      <c r="S97" s="9"/>
      <c r="T97" s="9"/>
      <c r="U97" s="9"/>
      <c r="V97" s="9"/>
      <c r="W97" s="9"/>
      <c r="X97" s="9"/>
      <c r="Y97" s="9"/>
      <c r="Z97" s="11">
        <f t="shared" ref="Z97" si="6">SUM(E97:V97)</f>
        <v>20</v>
      </c>
      <c r="AA97" s="12">
        <v>55</v>
      </c>
      <c r="AB97" s="12">
        <f t="shared" si="4"/>
        <v>1100</v>
      </c>
      <c r="AC97" s="10" t="s">
        <v>40</v>
      </c>
    </row>
    <row r="98" spans="2:29" ht="90" customHeight="1" x14ac:dyDescent="0.25">
      <c r="B98" s="9"/>
      <c r="C98" s="10" t="s">
        <v>223</v>
      </c>
      <c r="D98" s="9" t="s">
        <v>224</v>
      </c>
      <c r="E98" s="9">
        <v>147</v>
      </c>
      <c r="F98" s="9"/>
      <c r="G98" s="9"/>
      <c r="H98" s="9"/>
      <c r="I98" s="9">
        <v>3</v>
      </c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11">
        <f t="shared" ref="Z98:Z114" si="7">SUM(E98:V98)</f>
        <v>150</v>
      </c>
      <c r="AA98" s="12">
        <v>75</v>
      </c>
      <c r="AB98" s="12">
        <f t="shared" si="4"/>
        <v>11250</v>
      </c>
      <c r="AC98" s="10" t="s">
        <v>226</v>
      </c>
    </row>
    <row r="99" spans="2:29" ht="90" customHeight="1" x14ac:dyDescent="0.25">
      <c r="B99" s="9"/>
      <c r="C99" s="10" t="s">
        <v>227</v>
      </c>
      <c r="D99" s="9" t="s">
        <v>228</v>
      </c>
      <c r="E99" s="9"/>
      <c r="F99" s="9"/>
      <c r="G99" s="9"/>
      <c r="H99" s="9"/>
      <c r="I99" s="9">
        <v>8</v>
      </c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11">
        <f t="shared" si="7"/>
        <v>8</v>
      </c>
      <c r="AA99" s="12">
        <v>19</v>
      </c>
      <c r="AB99" s="12">
        <f t="shared" si="4"/>
        <v>152</v>
      </c>
      <c r="AC99" s="10" t="s">
        <v>226</v>
      </c>
    </row>
    <row r="100" spans="2:29" ht="90" customHeight="1" x14ac:dyDescent="0.25">
      <c r="B100" s="9"/>
      <c r="C100" s="10" t="s">
        <v>229</v>
      </c>
      <c r="D100" s="9" t="s">
        <v>230</v>
      </c>
      <c r="E100" s="9"/>
      <c r="F100" s="9"/>
      <c r="G100" s="9"/>
      <c r="H100" s="9"/>
      <c r="I100" s="9"/>
      <c r="J100" s="9"/>
      <c r="K100" s="9"/>
      <c r="L100" s="9">
        <v>1</v>
      </c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11">
        <f t="shared" si="7"/>
        <v>1</v>
      </c>
      <c r="AA100" s="12">
        <v>60</v>
      </c>
      <c r="AB100" s="12">
        <f t="shared" si="4"/>
        <v>60</v>
      </c>
      <c r="AC100" s="10"/>
    </row>
    <row r="101" spans="2:29" ht="90" customHeight="1" x14ac:dyDescent="0.25">
      <c r="B101" s="9"/>
      <c r="C101" s="10" t="s">
        <v>231</v>
      </c>
      <c r="D101" s="9" t="s">
        <v>232</v>
      </c>
      <c r="E101" s="9"/>
      <c r="F101" s="9"/>
      <c r="G101" s="9"/>
      <c r="H101" s="9"/>
      <c r="I101" s="9"/>
      <c r="J101" s="9"/>
      <c r="K101" s="9"/>
      <c r="L101" s="9"/>
      <c r="M101" s="9">
        <v>3</v>
      </c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11">
        <f t="shared" si="7"/>
        <v>3</v>
      </c>
      <c r="AA101" s="12">
        <v>120</v>
      </c>
      <c r="AB101" s="12">
        <f t="shared" si="4"/>
        <v>360</v>
      </c>
      <c r="AC101" s="10" t="s">
        <v>43</v>
      </c>
    </row>
    <row r="102" spans="2:29" ht="90" customHeight="1" x14ac:dyDescent="0.25">
      <c r="B102" s="9"/>
      <c r="C102" s="10" t="s">
        <v>233</v>
      </c>
      <c r="D102" s="9" t="s">
        <v>234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>
        <v>6</v>
      </c>
      <c r="Q102" s="9"/>
      <c r="R102" s="9">
        <v>1</v>
      </c>
      <c r="S102" s="9"/>
      <c r="T102" s="9"/>
      <c r="U102" s="9"/>
      <c r="V102" s="9"/>
      <c r="W102" s="9"/>
      <c r="X102" s="9"/>
      <c r="Y102" s="9"/>
      <c r="Z102" s="11">
        <f t="shared" si="7"/>
        <v>7</v>
      </c>
      <c r="AA102" s="12">
        <v>120</v>
      </c>
      <c r="AB102" s="12">
        <f t="shared" si="4"/>
        <v>840</v>
      </c>
      <c r="AC102" s="10" t="s">
        <v>43</v>
      </c>
    </row>
    <row r="103" spans="2:29" ht="90" customHeight="1" x14ac:dyDescent="0.25">
      <c r="B103" s="9"/>
      <c r="C103" s="10" t="s">
        <v>45</v>
      </c>
      <c r="D103" s="9" t="s">
        <v>46</v>
      </c>
      <c r="E103" s="9"/>
      <c r="F103" s="9"/>
      <c r="G103" s="9"/>
      <c r="H103" s="9"/>
      <c r="I103" s="9"/>
      <c r="J103" s="9"/>
      <c r="K103" s="9"/>
      <c r="L103" s="9"/>
      <c r="M103" s="9">
        <v>5</v>
      </c>
      <c r="N103" s="9"/>
      <c r="O103" s="9"/>
      <c r="P103" s="9">
        <v>58</v>
      </c>
      <c r="Q103" s="9"/>
      <c r="R103" s="9"/>
      <c r="S103" s="9"/>
      <c r="T103" s="9"/>
      <c r="U103" s="9"/>
      <c r="V103" s="9"/>
      <c r="W103" s="9"/>
      <c r="X103" s="9"/>
      <c r="Y103" s="9"/>
      <c r="Z103" s="11">
        <f t="shared" si="7"/>
        <v>63</v>
      </c>
      <c r="AA103" s="12">
        <v>135</v>
      </c>
      <c r="AB103" s="12">
        <f t="shared" si="4"/>
        <v>8505</v>
      </c>
      <c r="AC103" s="10" t="s">
        <v>44</v>
      </c>
    </row>
    <row r="104" spans="2:29" ht="90" customHeight="1" x14ac:dyDescent="0.25">
      <c r="B104" s="9"/>
      <c r="C104" s="10" t="s">
        <v>235</v>
      </c>
      <c r="D104" s="9" t="s">
        <v>236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>
        <v>7</v>
      </c>
      <c r="S104" s="9"/>
      <c r="T104" s="9"/>
      <c r="U104" s="9"/>
      <c r="V104" s="9"/>
      <c r="W104" s="9"/>
      <c r="X104" s="9"/>
      <c r="Y104" s="9"/>
      <c r="Z104" s="11">
        <f t="shared" si="7"/>
        <v>7</v>
      </c>
      <c r="AA104" s="12">
        <v>120</v>
      </c>
      <c r="AB104" s="12">
        <f t="shared" si="4"/>
        <v>840</v>
      </c>
      <c r="AC104" s="10" t="s">
        <v>43</v>
      </c>
    </row>
    <row r="105" spans="2:29" ht="90" customHeight="1" x14ac:dyDescent="0.25">
      <c r="B105" s="9"/>
      <c r="C105" s="10" t="s">
        <v>237</v>
      </c>
      <c r="D105" s="9" t="s">
        <v>238</v>
      </c>
      <c r="E105" s="9"/>
      <c r="F105" s="9"/>
      <c r="G105" s="9"/>
      <c r="H105" s="9"/>
      <c r="I105" s="9"/>
      <c r="J105" s="9"/>
      <c r="K105" s="9">
        <v>59</v>
      </c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11">
        <f t="shared" si="7"/>
        <v>59</v>
      </c>
      <c r="AA105" s="12">
        <v>120</v>
      </c>
      <c r="AB105" s="12">
        <f t="shared" si="4"/>
        <v>7080</v>
      </c>
      <c r="AC105" s="10" t="s">
        <v>43</v>
      </c>
    </row>
    <row r="106" spans="2:29" ht="90" customHeight="1" x14ac:dyDescent="0.25">
      <c r="B106" s="9"/>
      <c r="C106" s="10" t="s">
        <v>239</v>
      </c>
      <c r="D106" s="9" t="s">
        <v>240</v>
      </c>
      <c r="E106" s="9"/>
      <c r="F106" s="9"/>
      <c r="G106" s="9"/>
      <c r="H106" s="9"/>
      <c r="I106" s="9"/>
      <c r="J106" s="9"/>
      <c r="K106" s="9"/>
      <c r="L106" s="9"/>
      <c r="M106" s="9">
        <v>1</v>
      </c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11">
        <f t="shared" si="7"/>
        <v>1</v>
      </c>
      <c r="AA106" s="12">
        <v>145</v>
      </c>
      <c r="AB106" s="12">
        <f t="shared" si="4"/>
        <v>145</v>
      </c>
      <c r="AC106" s="10" t="s">
        <v>11</v>
      </c>
    </row>
    <row r="107" spans="2:29" ht="90" customHeight="1" x14ac:dyDescent="0.25">
      <c r="B107" s="9"/>
      <c r="C107" s="10" t="s">
        <v>241</v>
      </c>
      <c r="D107" s="9" t="s">
        <v>242</v>
      </c>
      <c r="E107" s="9"/>
      <c r="F107" s="9"/>
      <c r="G107" s="9"/>
      <c r="H107" s="9"/>
      <c r="I107" s="9"/>
      <c r="J107" s="9"/>
      <c r="K107" s="9"/>
      <c r="L107" s="9">
        <v>3</v>
      </c>
      <c r="M107" s="9">
        <v>3</v>
      </c>
      <c r="N107" s="9"/>
      <c r="O107" s="9"/>
      <c r="P107" s="9"/>
      <c r="Q107" s="9"/>
      <c r="R107" s="9">
        <v>4</v>
      </c>
      <c r="S107" s="9"/>
      <c r="T107" s="9"/>
      <c r="U107" s="9"/>
      <c r="V107" s="9"/>
      <c r="W107" s="9"/>
      <c r="X107" s="9"/>
      <c r="Y107" s="9"/>
      <c r="Z107" s="11">
        <f t="shared" si="7"/>
        <v>10</v>
      </c>
      <c r="AA107" s="12">
        <v>140</v>
      </c>
      <c r="AB107" s="12">
        <f t="shared" si="4"/>
        <v>1400</v>
      </c>
      <c r="AC107" s="10" t="s">
        <v>11</v>
      </c>
    </row>
    <row r="108" spans="2:29" ht="90" customHeight="1" x14ac:dyDescent="0.25">
      <c r="B108" s="9"/>
      <c r="C108" s="10" t="s">
        <v>48</v>
      </c>
      <c r="D108" s="9" t="s">
        <v>49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>
        <v>1</v>
      </c>
      <c r="Q108" s="9"/>
      <c r="R108" s="9"/>
      <c r="S108" s="9"/>
      <c r="T108" s="9"/>
      <c r="U108" s="9"/>
      <c r="V108" s="9"/>
      <c r="W108" s="9"/>
      <c r="X108" s="9"/>
      <c r="Y108" s="9"/>
      <c r="Z108" s="11">
        <f t="shared" si="7"/>
        <v>1</v>
      </c>
      <c r="AA108" s="12">
        <v>115</v>
      </c>
      <c r="AB108" s="12">
        <f t="shared" si="4"/>
        <v>115</v>
      </c>
      <c r="AC108" s="10" t="s">
        <v>11</v>
      </c>
    </row>
    <row r="109" spans="2:29" ht="90" customHeight="1" x14ac:dyDescent="0.25">
      <c r="B109" s="9"/>
      <c r="C109" s="10" t="s">
        <v>243</v>
      </c>
      <c r="D109" s="9" t="s">
        <v>244</v>
      </c>
      <c r="E109" s="9"/>
      <c r="F109" s="9"/>
      <c r="G109" s="9"/>
      <c r="H109" s="9"/>
      <c r="I109" s="9"/>
      <c r="J109" s="9"/>
      <c r="K109" s="9"/>
      <c r="L109" s="9">
        <v>13</v>
      </c>
      <c r="M109" s="9"/>
      <c r="N109" s="9"/>
      <c r="O109" s="9"/>
      <c r="P109" s="9">
        <v>8</v>
      </c>
      <c r="Q109" s="9"/>
      <c r="R109" s="9">
        <v>5</v>
      </c>
      <c r="S109" s="9"/>
      <c r="T109" s="9"/>
      <c r="U109" s="9"/>
      <c r="V109" s="9"/>
      <c r="W109" s="9"/>
      <c r="X109" s="9"/>
      <c r="Y109" s="9"/>
      <c r="Z109" s="11">
        <f t="shared" si="7"/>
        <v>26</v>
      </c>
      <c r="AA109" s="12">
        <v>190</v>
      </c>
      <c r="AB109" s="12">
        <f t="shared" si="4"/>
        <v>4940</v>
      </c>
      <c r="AC109" s="10" t="s">
        <v>11</v>
      </c>
    </row>
    <row r="110" spans="2:29" ht="90" customHeight="1" x14ac:dyDescent="0.25">
      <c r="B110" s="9"/>
      <c r="C110" s="10" t="s">
        <v>245</v>
      </c>
      <c r="D110" s="9" t="s">
        <v>246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>
        <v>4</v>
      </c>
      <c r="Q110" s="9"/>
      <c r="R110" s="9"/>
      <c r="S110" s="9"/>
      <c r="T110" s="9"/>
      <c r="U110" s="9"/>
      <c r="V110" s="9"/>
      <c r="W110" s="9"/>
      <c r="X110" s="9"/>
      <c r="Y110" s="9"/>
      <c r="Z110" s="11">
        <f t="shared" si="7"/>
        <v>4</v>
      </c>
      <c r="AA110" s="12">
        <v>175</v>
      </c>
      <c r="AB110" s="12">
        <f t="shared" si="4"/>
        <v>700</v>
      </c>
      <c r="AC110" s="10" t="s">
        <v>11</v>
      </c>
    </row>
    <row r="111" spans="2:29" ht="90" customHeight="1" x14ac:dyDescent="0.25">
      <c r="B111" s="9"/>
      <c r="C111" s="10" t="s">
        <v>247</v>
      </c>
      <c r="D111" s="9" t="s">
        <v>248</v>
      </c>
      <c r="E111" s="9"/>
      <c r="F111" s="9"/>
      <c r="G111" s="9"/>
      <c r="H111" s="9"/>
      <c r="I111" s="9"/>
      <c r="J111" s="9"/>
      <c r="K111" s="9"/>
      <c r="L111" s="9"/>
      <c r="M111" s="9"/>
      <c r="N111" s="9">
        <v>23</v>
      </c>
      <c r="O111" s="9"/>
      <c r="P111" s="9">
        <v>8</v>
      </c>
      <c r="Q111" s="9"/>
      <c r="R111" s="9"/>
      <c r="S111" s="9"/>
      <c r="T111" s="9"/>
      <c r="U111" s="9"/>
      <c r="V111" s="9"/>
      <c r="W111" s="9"/>
      <c r="X111" s="9"/>
      <c r="Y111" s="9"/>
      <c r="Z111" s="11">
        <f t="shared" si="7"/>
        <v>31</v>
      </c>
      <c r="AA111" s="12">
        <v>175</v>
      </c>
      <c r="AB111" s="12">
        <f t="shared" si="4"/>
        <v>5425</v>
      </c>
      <c r="AC111" s="10" t="s">
        <v>11</v>
      </c>
    </row>
    <row r="112" spans="2:29" ht="90" customHeight="1" x14ac:dyDescent="0.25">
      <c r="B112" s="9"/>
      <c r="C112" s="10" t="s">
        <v>249</v>
      </c>
      <c r="D112" s="9" t="s">
        <v>250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>
        <v>3</v>
      </c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11">
        <f t="shared" si="7"/>
        <v>3</v>
      </c>
      <c r="AA112" s="12">
        <v>175</v>
      </c>
      <c r="AB112" s="12">
        <f t="shared" si="4"/>
        <v>525</v>
      </c>
      <c r="AC112" s="10" t="s">
        <v>11</v>
      </c>
    </row>
    <row r="113" spans="2:29" ht="90" customHeight="1" x14ac:dyDescent="0.25">
      <c r="B113" s="9"/>
      <c r="C113" s="10" t="s">
        <v>251</v>
      </c>
      <c r="D113" s="9" t="s">
        <v>252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>
        <v>9</v>
      </c>
      <c r="Q113" s="9"/>
      <c r="R113" s="9"/>
      <c r="S113" s="9"/>
      <c r="T113" s="9"/>
      <c r="U113" s="9"/>
      <c r="V113" s="9"/>
      <c r="W113" s="9"/>
      <c r="X113" s="9"/>
      <c r="Y113" s="9"/>
      <c r="Z113" s="11">
        <f t="shared" si="7"/>
        <v>9</v>
      </c>
      <c r="AA113" s="12">
        <v>150</v>
      </c>
      <c r="AB113" s="12">
        <f t="shared" si="4"/>
        <v>1350</v>
      </c>
      <c r="AC113" s="10" t="s">
        <v>11</v>
      </c>
    </row>
    <row r="114" spans="2:29" ht="90" customHeight="1" thickBot="1" x14ac:dyDescent="0.3">
      <c r="B114" s="9"/>
      <c r="C114" s="10" t="s">
        <v>253</v>
      </c>
      <c r="D114" s="9" t="s">
        <v>254</v>
      </c>
      <c r="E114" s="9"/>
      <c r="F114" s="9"/>
      <c r="G114" s="9"/>
      <c r="H114" s="9"/>
      <c r="I114" s="9"/>
      <c r="J114" s="9"/>
      <c r="K114" s="9"/>
      <c r="L114" s="9"/>
      <c r="M114" s="9"/>
      <c r="N114" s="9">
        <v>10</v>
      </c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11">
        <f t="shared" si="7"/>
        <v>10</v>
      </c>
      <c r="AA114" s="12">
        <v>180</v>
      </c>
      <c r="AB114" s="12">
        <f t="shared" si="4"/>
        <v>1800</v>
      </c>
      <c r="AC114" s="10" t="s">
        <v>43</v>
      </c>
    </row>
    <row r="115" spans="2:29" ht="16.5" thickBot="1" x14ac:dyDescent="0.3"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3">
        <f>SUM(Z2:Z114)</f>
        <v>2271</v>
      </c>
      <c r="AB115" s="16">
        <f>SUM(AB2:AB114)</f>
        <v>239360</v>
      </c>
    </row>
  </sheetData>
  <phoneticPr fontId="0" type="noConversion"/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Dare2B</vt:lpstr>
      <vt:lpstr>Dare2B!Print_Area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2026-07-20T13:07:23Z</dcterms:created>
  <dcterms:modified xsi:type="dcterms:W3CDTF">2026-07-22T09:14:26Z</dcterms:modified>
</cp:coreProperties>
</file>